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Activity Reports\New\"/>
    </mc:Choice>
  </mc:AlternateContent>
  <xr:revisionPtr revIDLastSave="0" documentId="13_ncr:1_{BEF40ABB-32F1-46F9-B68C-9604D4EE2211}" xr6:coauthVersionLast="47" xr6:coauthVersionMax="47" xr10:uidLastSave="{00000000-0000-0000-0000-000000000000}"/>
  <bookViews>
    <workbookView xWindow="-28920" yWindow="-105" windowWidth="29040" windowHeight="15720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.">Table2[A.]</definedName>
    <definedName name="AllDescriptions">_xlfn.LET(   _xlpm.a, Table2[A.],   _xlpm.b, Table2[B.],   _xlpm.c, Table2[C.],   _xlpm.d, Table2[D.],   _xlpm.e, Table2[E.],   _xlpm.f, Table2[F.],   _xlpm.g, Table2[G.],   _xlpm.i, Table2[I.],   _xlpm.z, Table2[Z.],   _xlpm.o,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C.">Table2[C.]</definedName>
    <definedName name="D.">Table2[D.]</definedName>
    <definedName name="Date">'Signatures | Team Members'!$B$4</definedName>
    <definedName name="Department">'Signatures | Team Members'!$B$2</definedName>
    <definedName name="E.">Table2[E.]</definedName>
    <definedName name="Event">'Signatures | Team Members'!$B$3</definedName>
    <definedName name="F.">Table2[F.]</definedName>
    <definedName name="G.">Table2[G.]</definedName>
    <definedName name="I.">Table2[I.]</definedName>
    <definedName name="Other">Table2[Other]</definedName>
    <definedName name="Z.">Table2[Z.]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7" l="1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D27" i="8"/>
  <c r="AB2" i="3"/>
  <c r="F4" i="5" l="1"/>
  <c r="F25" i="6" l="1"/>
  <c r="AC2" i="3"/>
  <c r="AA2" i="3"/>
  <c r="Z2" i="3"/>
  <c r="F23" i="5" l="1"/>
</calcChain>
</file>

<file path=xl/sharedStrings.xml><?xml version="1.0" encoding="utf-8"?>
<sst xmlns="http://schemas.openxmlformats.org/spreadsheetml/2006/main" count="267" uniqueCount="252">
  <si>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</si>
  <si>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</si>
  <si>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</si>
  <si>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</si>
  <si>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</si>
  <si>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</si>
  <si>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</si>
  <si>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</si>
  <si>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</si>
  <si>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</si>
  <si>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</si>
  <si>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</si>
  <si>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</si>
  <si>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</si>
  <si>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</si>
  <si>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</si>
  <si>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</si>
  <si>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A</t>
  </si>
  <si>
    <t>B</t>
  </si>
  <si>
    <t>C</t>
  </si>
  <si>
    <t>D</t>
  </si>
  <si>
    <t>E</t>
  </si>
  <si>
    <t>F</t>
  </si>
  <si>
    <t>G</t>
  </si>
  <si>
    <t>Y</t>
  </si>
  <si>
    <t xml:space="preserve">Time </t>
  </si>
  <si>
    <t>N</t>
  </si>
  <si>
    <t>EPM - Search and Rescue</t>
  </si>
  <si>
    <t>EPM - Security (Barricades, Fencing, or Law Enforcement)</t>
  </si>
  <si>
    <t>Monitoring - Hazardous Leaner/Hanger</t>
  </si>
  <si>
    <t>EPM - Emergency Access</t>
  </si>
  <si>
    <t>Monitoring - Hazardous Stump</t>
  </si>
  <si>
    <t>EPM - Supplies/Commodities (Purchase or Distribution)</t>
  </si>
  <si>
    <t>EPM - EOC Operations ESF-01 (Transportation)</t>
  </si>
  <si>
    <t>EPM - EOC Operations ESF-04 (Firefighting)</t>
  </si>
  <si>
    <t>EPM - EOC Operations ESF-06 (Mass Care)</t>
  </si>
  <si>
    <t>EPM - EOC Operations ESF-13 (Military Support)</t>
  </si>
  <si>
    <t>EPM - EOC Operations ESF-14 (Public Information)</t>
  </si>
  <si>
    <t>EPM - Shelter Support Operations</t>
  </si>
  <si>
    <t>EPM - Mass Mortuary Services</t>
  </si>
  <si>
    <t>Z</t>
  </si>
  <si>
    <t>Admin. - Preparing Coorespondence</t>
  </si>
  <si>
    <t>Admin. - Site Inspections</t>
  </si>
  <si>
    <t>Admin. - Evaluating Section 406 hazard mitigation measures</t>
  </si>
  <si>
    <t>Admin. - Preparing/Reviewing PA Projects</t>
  </si>
  <si>
    <t>Admin. - Collecting supporting documentation</t>
  </si>
  <si>
    <t>Admin. - Training</t>
  </si>
  <si>
    <t>Admin. - Damage Assessments</t>
  </si>
  <si>
    <t>C.</t>
  </si>
  <si>
    <t>D.</t>
  </si>
  <si>
    <t>E.</t>
  </si>
  <si>
    <t>F.</t>
  </si>
  <si>
    <t>G.</t>
  </si>
  <si>
    <t>Z.</t>
  </si>
  <si>
    <t>A.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</si>
  <si>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</si>
  <si>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</si>
  <si>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</si>
  <si>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</si>
  <si>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</si>
  <si>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</si>
  <si>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</si>
  <si>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</si>
  <si>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</si>
  <si>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</si>
  <si>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</si>
  <si>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</si>
  <si>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</si>
  <si>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</si>
  <si>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Disaster-Related Patrolling/Security</t>
  </si>
  <si>
    <t>EPM - Pre-Positioning Equipment and Resources</t>
  </si>
  <si>
    <t>EPM - Traffic Control</t>
  </si>
  <si>
    <t>Admin. - Contract Management &amp; Procurement</t>
  </si>
  <si>
    <t>MATERIALS USED (ATTACH RECEIPTS / INVOICES)</t>
  </si>
  <si>
    <t>Other</t>
  </si>
  <si>
    <t>I.</t>
  </si>
  <si>
    <t>DRRA 1206 – Building Code Administration</t>
  </si>
  <si>
    <t>DRRA 1206 – Substantial Damage Determination</t>
  </si>
  <si>
    <t>DRRA 1206 – Code Enforcement</t>
  </si>
  <si>
    <t>DRRA 1206 – Floodplain Management Ordinance Administration and Enforcement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</si>
  <si>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</si>
  <si>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</si>
  <si>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</si>
  <si>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</si>
  <si>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</si>
  <si>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</si>
  <si>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</si>
  <si>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</si>
  <si>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</si>
  <si>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</si>
  <si>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Commercial Property</t>
  </si>
  <si>
    <t>Debris Removal - Public Property</t>
  </si>
  <si>
    <t>Debris Removal - Waterways</t>
  </si>
  <si>
    <t>Debris Removal - Private Non-Commercial Property</t>
  </si>
  <si>
    <t>Debris Removal - Private Roads</t>
  </si>
  <si>
    <t>Debris Removal - Public Right-of-Way</t>
  </si>
  <si>
    <t>Monitoring - Public Right-of-Way</t>
  </si>
  <si>
    <t>Monitoring - Other (Please Specify)</t>
  </si>
  <si>
    <t>Monitoring - Compiling Documentation</t>
  </si>
  <si>
    <t>Monitoring - Training Debris Monitor</t>
  </si>
  <si>
    <t>Monitoring - Field Supervisory Oversight</t>
  </si>
  <si>
    <t>Monitoring - Contracted Debris Removal (Load Site)</t>
  </si>
  <si>
    <t>Monitoring - Contracted Debris Removal (Disposal Site)</t>
  </si>
  <si>
    <t>Monitoring - Hazardous Materials</t>
  </si>
  <si>
    <t>Monitoring - Sediment Removal</t>
  </si>
  <si>
    <t>Monitoring - Public Property</t>
  </si>
  <si>
    <t>Monitoring - Waterways</t>
  </si>
  <si>
    <t>Monitoring - Private Non-Commercial Property</t>
  </si>
  <si>
    <t>Monitoring - Commercial Property</t>
  </si>
  <si>
    <t>Monitoring - Private Roads</t>
  </si>
  <si>
    <t>EPM - Debris First Push</t>
  </si>
  <si>
    <t>EPM - Medical Triage and Necessary Tests</t>
  </si>
  <si>
    <t>EPM - Medical Treatment, Stabilization, Monitoring</t>
  </si>
  <si>
    <t>EPM - Medical Vaccine Administration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</si>
  <si>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</si>
  <si>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</si>
  <si>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</si>
  <si>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</si>
  <si>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EOC Operations ESF-20 (Cybersecurity)</t>
  </si>
  <si>
    <t>EPM - Mosquito Abatement</t>
  </si>
  <si>
    <t>EPM - Disaster-Related Power Restoration</t>
  </si>
  <si>
    <t>EPM - Temporary Emergency Repairs</t>
  </si>
  <si>
    <t>EPM - Temporary Facility Setup, Operations, or Demobilization</t>
  </si>
  <si>
    <t>EPM - EOC Operations ESF-02 (Communications)</t>
  </si>
  <si>
    <t>EPM - EOC Operations ESF-07 (Resource Support)</t>
  </si>
  <si>
    <t>EPM - Temporary Repairs to Traffic Signs/Signals</t>
  </si>
  <si>
    <t>EPM - Incident Management Team (IMT) Operations</t>
  </si>
  <si>
    <t>Utilities - Right-of-Way Clearance</t>
  </si>
  <si>
    <t>Other - Engineered Beach Renourishment</t>
  </si>
  <si>
    <t>Other - Swimming Pools</t>
  </si>
  <si>
    <t>Other - Golf Courses</t>
  </si>
  <si>
    <t>Other - Boat Docks</t>
  </si>
  <si>
    <t>Other - Ball Fields</t>
  </si>
  <si>
    <t>Other - Piers</t>
  </si>
  <si>
    <t>Other - Fish Hatcheries</t>
  </si>
  <si>
    <t>Other - Ports and Harbors</t>
  </si>
  <si>
    <t>Other - Cemeteries</t>
  </si>
  <si>
    <t>Other - Mass Transit Facilities</t>
  </si>
  <si>
    <t>Other - Grass and Sod Replacement</t>
  </si>
  <si>
    <t>Admin. - Internal PA Meetings and Calls</t>
  </si>
  <si>
    <t>Admin. - Travel</t>
  </si>
  <si>
    <t>Admin. - Attending Applicant Briefing</t>
  </si>
  <si>
    <t>Admin. - FEMA/FDEM Meetings and Calls</t>
  </si>
  <si>
    <t>Admin. - Preparing for and Conducting Audits</t>
  </si>
  <si>
    <t>Buildings - Structural Components</t>
  </si>
  <si>
    <t>Buildings - Architectural Finishes</t>
  </si>
  <si>
    <t>Buildings - Internal Building Systems: HVAC</t>
  </si>
  <si>
    <t>Buildings - Internal Building Systems: Plumbing</t>
  </si>
  <si>
    <t>Buildings - Internal Building Systems: Fire Safety</t>
  </si>
  <si>
    <t>Buildings - Internal Building Systems: Security Systems</t>
  </si>
  <si>
    <t>Buildings - Internal Building Systems: Elevators and Lifts</t>
  </si>
  <si>
    <t>Buildings - Internal Building Systems: Other</t>
  </si>
  <si>
    <t>Buildings - Building Exterior Components</t>
  </si>
  <si>
    <t>Buildings - Code and Standard Compliance</t>
  </si>
  <si>
    <t>Contents and Supplies - Office Supplies/Furniture</t>
  </si>
  <si>
    <t>Contents and Supplies - Special Content: Files</t>
  </si>
  <si>
    <t>Contents and Supplies - Special Content: Library Books and Publications</t>
  </si>
  <si>
    <t>Contents and Supplies - Special Content: One-of-a-Kind Collection (In Museums or Libraries)</t>
  </si>
  <si>
    <t>Contents and Supplies - Special Content: Research-Related Contents</t>
  </si>
  <si>
    <t>Contents and Supplies - Special Content: Animals</t>
  </si>
  <si>
    <t>Contents and Supplies - Special Content: Other</t>
  </si>
  <si>
    <t>Equipment - Operational Equipment</t>
  </si>
  <si>
    <t>Equipment - Specialty Equipment: Medical Facilities</t>
  </si>
  <si>
    <t>Equipment - Specialty Equipment: Educational Institutions</t>
  </si>
  <si>
    <t>Equipment - Specialty Equipment: Public Safety</t>
  </si>
  <si>
    <t>Equipment - Specialty Equipment: Other</t>
  </si>
  <si>
    <t>Equipment - Information Technology Systems</t>
  </si>
  <si>
    <t>Vehicles - Eligible Vehicle Types</t>
  </si>
  <si>
    <t>Vehicles - Eligible Vehicle Components (If Partial Repair is Possible)</t>
  </si>
  <si>
    <t>Other (Please Specify)</t>
  </si>
  <si>
    <t>Additional Comments</t>
  </si>
  <si>
    <t>Debris Removal - Other (Please Specify)</t>
  </si>
  <si>
    <t>EPM - Firefighting (Mission-Related Standby Time)</t>
  </si>
  <si>
    <t>EPM - Other (Please Specify)</t>
  </si>
  <si>
    <t>Roads &amp; Bridges - Other (Please Specify)</t>
  </si>
  <si>
    <t>WCF - Other (Please Specify)</t>
  </si>
  <si>
    <t>Vehicles - Other (Please Specify)</t>
  </si>
  <si>
    <t>Equipment - Other (Please Specify)</t>
  </si>
  <si>
    <t>Contents and Supplies - Other (Please Specify)</t>
  </si>
  <si>
    <t>Buildings - Other (Please Specify)</t>
  </si>
  <si>
    <t>Utilities - Other (Please Specify)</t>
  </si>
  <si>
    <t>DRRA 1206 - Other (Please Specify)</t>
  </si>
  <si>
    <t>Admin. - Other (Please Specify)</t>
  </si>
  <si>
    <t>EPM - EOC Operations</t>
  </si>
  <si>
    <t>TEAM MEMBERS (INCLUDING TEAM LEAD)</t>
  </si>
  <si>
    <t>Roads - Roadway Components</t>
  </si>
  <si>
    <t>WCF - Irrigation Systems</t>
  </si>
  <si>
    <t>Parks - Playground Equipment</t>
  </si>
  <si>
    <t>Roads - Sidewalk</t>
  </si>
  <si>
    <t>WCF - Levees/Floodwalls</t>
  </si>
  <si>
    <t>Utilities - Powerlines</t>
  </si>
  <si>
    <t>Rec. - Recreational Fields</t>
  </si>
  <si>
    <t>Roads - Curb/Gutters</t>
  </si>
  <si>
    <t>WCF - Pump Station Components</t>
  </si>
  <si>
    <t>Utilities - Power Generation &amp; Distribution Components</t>
  </si>
  <si>
    <t>Rec. - Fences/Gates</t>
  </si>
  <si>
    <t>Roads - Road Shoulder, Ditches, Embankment</t>
  </si>
  <si>
    <t>WCF - Dams/Resevoirs</t>
  </si>
  <si>
    <t>Utilities - Wind Turbines</t>
  </si>
  <si>
    <t>Bridge - Fixed Bridge Components</t>
  </si>
  <si>
    <t>WCF - Coastal Shoreline Protective Devices</t>
  </si>
  <si>
    <t>Utilities - Solar Power Facilities</t>
  </si>
  <si>
    <t>Bridge - Movable Bridge Components</t>
  </si>
  <si>
    <t>WCF - Aqueducts</t>
  </si>
  <si>
    <t>Utilities - Natural Gas Systems</t>
  </si>
  <si>
    <t>Roads &amp; Bridges - Traffic Signs/Signals</t>
  </si>
  <si>
    <t>WCF - Sediment Removal</t>
  </si>
  <si>
    <t>Utilities - Substations</t>
  </si>
  <si>
    <t>Roads &amp; Bridges - Road Construction</t>
  </si>
  <si>
    <t>WCF - Canals</t>
  </si>
  <si>
    <t>Utilities - Generators</t>
  </si>
  <si>
    <t>Roads &amp; Bridges - Bridge Construction</t>
  </si>
  <si>
    <t>WCF - Fish and Wildlife Habitats</t>
  </si>
  <si>
    <t>Utilities - Water Treatment Plants</t>
  </si>
  <si>
    <t>Utilities - Water Distribution System</t>
  </si>
  <si>
    <t>Utilities - Water Storage Facilities</t>
  </si>
  <si>
    <t>EPM - Medical Care and Transport</t>
  </si>
  <si>
    <t>Utilities - Wastewater Treatment Plant</t>
  </si>
  <si>
    <t>Utilities - Wastewater Collection System</t>
  </si>
  <si>
    <t>Utilities - Communications Systems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</si>
  <si>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</si>
  <si>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</si>
  <si>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</si>
  <si>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</si>
  <si>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</si>
  <si>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</si>
  <si>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</si>
  <si>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</si>
  <si>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Debris Removal - *Hazardous Stump</t>
  </si>
  <si>
    <t>Debris Removal - *Hazardous Materials</t>
  </si>
  <si>
    <t>Debris Removal - *Sediment Removal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</si>
  <si>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</si>
  <si>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</si>
  <si>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</si>
  <si>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</si>
  <si>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</si>
  <si>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*Environmental Inspections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</si>
  <si>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</si>
  <si>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</si>
  <si>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</si>
  <si>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ESF-03 (Public Works &amp; Engineering)</t>
  </si>
  <si>
    <t>EPM - EOC Operations ESF-05 (Information and Reporting)</t>
  </si>
  <si>
    <t>EPM - EOC Operations ESF-08 (Health &amp; Medical)</t>
  </si>
  <si>
    <t>EPM - EOC Operations ESF-09 (Search &amp; Rescue)</t>
  </si>
  <si>
    <t>EPM - EOC Operations ESF-10 (Environmental Protection)</t>
  </si>
  <si>
    <t>EPM - EOC Operations ESF-11 (Food &amp; Water)</t>
  </si>
  <si>
    <t>EPM - EOC Operations ESF-12 (Power)</t>
  </si>
  <si>
    <t>EPM - EOC Operations ESF-15 (Volunteers &amp; Donations)</t>
  </si>
  <si>
    <t>EPM - EOC Operations ESF-16 (Law Enforcement &amp; Security)</t>
  </si>
  <si>
    <t>EPM - EOC Operations ESF-17 (Animal &amp; Agricultural Issues)</t>
  </si>
  <si>
    <t>EPM - EOC Operations ESF-18 (Business, Industry &amp; Economic Stabilization)</t>
  </si>
  <si>
    <t>EPM - EOC Operations ESF-19 (Emergency Fuel)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</si>
</sst>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  <numFmt numFmtId="166" formatCode="_(* #,##0.0_);_(* \(#,##0.0\);_(* &quot;-&quot;??_);_(@_)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166" fontId="19" fillId="0" borderId="0" xfId="1" applyNumberFormat="1" applyFont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166" fontId="7" fillId="0" borderId="0" xfId="1" applyNumberFormat="1" applyFont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16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15"/>
      <tableStyleElement type="headerRow" dxfId="114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13" dataDxfId="112">
  <autoFilter ref="A8:B18" xr:uid="{58528D15-EA98-44AE-A622-408C470C2805}"/>
  <tableColumns count="2">
    <tableColumn id="1" xr3:uid="{D2BB9CE7-468B-4367-AF3C-ACD421C7843C}" name="Employee ID" dataDxfId="111"/>
    <tableColumn id="2" xr3:uid="{C8E2520F-7031-458A-94C0-16AACF03A6FA}" name="Employee Name" dataDxfId="110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3" totalsRowCount="1" headerRowDxfId="109" dataDxfId="108" totalsRowDxfId="107" totalsRowBorderDxfId="106">
  <tableColumns count="8">
    <tableColumn id="1" xr3:uid="{008DC451-1D86-43ED-9166-15996AC3CEBC}" name="Category" totalsRowLabel="Total" dataDxfId="105" totalsRowDxfId="104"/>
    <tableColumn id="3" xr3:uid="{EA1FAF02-C46A-46E0-A55D-187330280459}" name="Description of Work Performed" dataDxfId="103" totalsRowDxfId="102"/>
    <tableColumn id="10" xr3:uid="{BD14D548-E11E-4448-97AF-2458CF019A29}" name="Work Location / GPS Coordinates" dataDxfId="101" totalsRowDxfId="100"/>
    <tableColumn id="16" xr3:uid="{4CE7FFCF-4AB3-42D8-BC2B-2AB384DE349D}" name="Start Time" dataDxfId="99" totalsRowDxfId="98"/>
    <tableColumn id="17" xr3:uid="{B46C62A9-BE06-4AA0-B312-15A5EBDC9F86}" name="End Time" dataDxfId="97" totalsRowDxfId="96"/>
    <tableColumn id="19" xr3:uid="{B251E761-8F0D-478C-B641-E7803EB81999}" name="Labor Hours" totalsRowFunction="sum" dataDxfId="95" totalsRowDxfId="94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93" totalsRowDxfId="92" dataCellStyle="Comma"/>
    <tableColumn id="2" xr3:uid="{F1A54F4A-AA4E-4E09-9D32-9C6A11F22B37}" name="Additional Comments" dataDxfId="91" totalsRowDxfId="90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5" totalsRowCount="1" headerRowDxfId="89" dataDxfId="87" totalsRowDxfId="85" headerRowBorderDxfId="88" tableBorderDxfId="86">
  <tableColumns count="8">
    <tableColumn id="1" xr3:uid="{D281CF72-B64A-44F5-B335-BE62C61185F9}" name="Category" totalsRowLabel="Total" dataDxfId="84" totalsRowDxfId="83"/>
    <tableColumn id="2" xr3:uid="{91FABD2B-C679-4229-9FA2-33011DA8EF5B}" name="Equipment ID#" dataDxfId="82" totalsRowDxfId="81"/>
    <tableColumn id="5" xr3:uid="{163DF8EA-1B99-435A-9BD1-F8F6FCAB13F6}" name="Operator" dataDxfId="80" totalsRowDxfId="79"/>
    <tableColumn id="3" xr3:uid="{0F008675-0463-4EB9-9BDE-CB80A642F0CF}" name="Vehicle Equipment Description" dataDxfId="78" totalsRowDxfId="77"/>
    <tableColumn id="4" xr3:uid="{E3B5DEDA-5982-49D8-93F1-A0559EF31FC2}" name="Work Location" dataDxfId="76" totalsRowDxfId="75"/>
    <tableColumn id="6" xr3:uid="{7EA17299-A806-4F3F-8803-ED1E1D1148FD}" name="Total Hours" totalsRowFunction="sum" dataDxfId="74" totalsRowDxfId="73"/>
    <tableColumn id="7" xr3:uid="{9AF0A5DE-D2E5-46C2-9748-8A7A7216BF80}" name="Event Related_x000a_(Y/N)" dataDxfId="72" totalsRowDxfId="71"/>
    <tableColumn id="8" xr3:uid="{8DA2E332-92B5-49AF-9999-5563EBB571FD}" name="Additional Comments" dataDxfId="70" totalsRowDxfId="69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68" dataDxfId="66" headerRowBorderDxfId="67" tableBorderDxfId="65">
  <tableColumns count="9">
    <tableColumn id="1" xr3:uid="{58B7C9FF-D420-49E2-810C-37B883EA31D7}" name="Category" dataDxfId="64"/>
    <tableColumn id="5" xr3:uid="{9B33583C-98F6-44AA-95AF-12AC6D1DF447}" name="Equipment ID#" dataDxfId="63"/>
    <tableColumn id="8" xr3:uid="{D38AB1E5-F282-467D-BE05-0447DE98617B}" name="Operator" dataDxfId="62"/>
    <tableColumn id="6" xr3:uid="{490A2C75-148C-472E-9163-29F5B2C88B2B}" name="Vehicle Equipment Description" dataDxfId="61"/>
    <tableColumn id="7" xr3:uid="{F4DD51F9-AF41-471B-8FAE-180CFBC21530}" name="Mileage Start" dataDxfId="60" dataCellStyle="Comma"/>
    <tableColumn id="2" xr3:uid="{BF5166EF-2B27-4E78-986B-0E8CEA985A54}" name="Mileage End" dataDxfId="59" dataCellStyle="Comma"/>
    <tableColumn id="3" xr3:uid="{E5307D2C-4EB5-45F7-A7AF-8161490BC816}" name="Total Miles" dataDxfId="58" dataCellStyle="Comma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57"/>
    <tableColumn id="9" xr3:uid="{53692378-6DA1-4861-BE55-72292BDD2742}" name="Additional Comments" dataDxfId="56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7" totalsRowCount="1" headerRowDxfId="55" dataDxfId="53" totalsRowDxfId="51" headerRowBorderDxfId="54" tableBorderDxfId="52" totalsRowBorderDxfId="50">
  <tableColumns count="8">
    <tableColumn id="1" xr3:uid="{7598A500-F19C-406B-999D-2BF3DC0566C1}" name="Category" totalsRowLabel="Total" dataDxfId="49" totalsRowDxfId="48"/>
    <tableColumn id="5" xr3:uid="{675BCBF6-DE89-4B9A-99F8-F14F9D5EFAAE}" name="Item Description" dataDxfId="47" totalsRowDxfId="46"/>
    <tableColumn id="9" xr3:uid="{BF720673-37A7-4005-AAB5-CA00E5ED5805}" name="Quantity" dataDxfId="45" totalsRowDxfId="44"/>
    <tableColumn id="11" xr3:uid="{02A6881F-9D91-4A42-84CA-68E09BDDDDB6}" name="Total Cost" totalsRowFunction="sum" dataDxfId="43" totalsRowDxfId="42" dataCellStyle="Currency"/>
    <tableColumn id="2" xr3:uid="{A573901A-1908-44A6-9F2E-27ADC751F75C}" name="Justification" dataDxfId="41" totalsRowDxfId="40"/>
    <tableColumn id="3" xr3:uid="{439E9362-4C0C-4173-A309-168506FFD4B0}" name="Invoice / Receipt Number" dataDxfId="39" totalsRowDxfId="38"/>
    <tableColumn id="6" xr3:uid="{D37C621F-F264-4393-B5C9-C632557FC4D3}" name="From Stock? (Y/N)" dataDxfId="37" totalsRowDxfId="36"/>
    <tableColumn id="4" xr3:uid="{D6A95DC7-81B1-41CB-9834-5563ADC9B6A2}" name="Additional Comments" dataDxfId="35" totalsRowDxfId="34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33" dataDxfId="32">
  <autoFilter ref="A1:A3" xr:uid="{061AFB23-93E3-4142-BFE5-9F5A8159F879}"/>
  <tableColumns count="1">
    <tableColumn id="1" xr3:uid="{335ACBA0-BDDB-49DB-8E56-4ADEBD35336C}" name="Y/N" dataDxfId="3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30" dataDxfId="29">
  <autoFilter ref="B1:B97" xr:uid="{EC632AAC-1808-4B8A-84BF-17856CE3B025}"/>
  <tableColumns count="1">
    <tableColumn id="1" xr3:uid="{08BCFE91-B953-4BE6-A055-698FF8735DC9}" name="Time" dataDxfId="2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45FE37A-39D3-42D3-A2AC-64375B9E0CBA}" name="Delete" displayName="Delete" ref="D1:D9" totalsRowShown="0" headerRowDxfId="27" dataDxfId="26">
  <autoFilter ref="D1:D9" xr:uid="{245FE37A-39D3-42D3-A2AC-64375B9E0CBA}"/>
  <tableColumns count="1">
    <tableColumn id="1" xr3:uid="{3EBB3EFE-80FD-4C03-85C9-17254823C9CB}" name="Category" dataDxfId="2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J1:S65" totalsRowShown="0" headerRowDxfId="24" dataDxfId="23">
  <autoFilter ref="J1:S65" xr:uid="{E9D1B1BE-68F7-41D0-B44B-CD5A0039CC17}"/>
  <tableColumns count="10">
    <tableColumn id="1" xr3:uid="{55F70B13-2210-4FDB-A766-FEDDB001CBDD}" name="A." dataDxfId="22"/>
    <tableColumn id="2" xr3:uid="{1183C36A-A3AC-43F0-85EC-CCA0BFCEE4D6}" name="B." dataDxfId="21"/>
    <tableColumn id="3" xr3:uid="{1EE01A9C-21AC-4AF4-8642-2A6B13F43E59}" name="C." dataDxfId="20"/>
    <tableColumn id="4" xr3:uid="{28A62E7A-1B09-4BE4-9D2C-034AA7EACFCC}" name="D." dataDxfId="19"/>
    <tableColumn id="5" xr3:uid="{8C05A548-6FA2-483D-9B4E-31693A37C772}" name="E." dataDxfId="18"/>
    <tableColumn id="6" xr3:uid="{EF687C69-CD49-49B0-99DF-A2DEA0EA56B2}" name="F." dataDxfId="17"/>
    <tableColumn id="7" xr3:uid="{94D15247-51BD-4C5C-BE5D-B0CF6D0F587C}" name="G." dataDxfId="16"/>
    <tableColumn id="10" xr3:uid="{39ECBE82-9CFC-45ED-B9A2-646D4A58B161}" name="I." dataDxfId="15"/>
    <tableColumn id="9" xr3:uid="{73DF82C3-1313-48F3-80B7-AA77A02FD04D}" name="Z." dataDxfId="14"/>
    <tableColumn id="8" xr3:uid="{FA22E426-9C14-4241-8010-88E1E644F8FC}" name="Other" dataDxfId="1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F1:F3" totalsRowShown="0" headerRowDxfId="12" dataDxfId="11">
  <autoFilter ref="F1:F3" xr:uid="{2BD2FCFA-4F44-441A-A0AB-F3CBA6D34932}"/>
  <tableColumns count="1">
    <tableColumn id="1" xr3:uid="{77CA1619-B5D1-4EFB-9660-0787AA27F5C8}" name="Unit of Measure" dataDxfId="1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9B7742B-5977-44F1-8189-00199FD0E3A6}" name="Table5" displayName="Table5" ref="H1:H2" insertRow="1" totalsRowShown="0" headerRowDxfId="9" dataDxfId="8">
  <autoFilter ref="H1:H2" xr:uid="{F9B7742B-5977-44F1-8189-00199FD0E3A6}"/>
  <tableColumns count="1">
    <tableColumn id="1" xr3:uid="{38FFA397-3BD4-4834-BC58-9740EFF6A279}" name="Miles" dataDxfId="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Z1:AC2" totalsRowShown="0" headerRowDxfId="6" dataDxfId="5">
  <autoFilter ref="Z1:AC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/>
  </sheetViews>
  <sheetFormatPr defaultColWidth="3.5" defaultRowHeight="12.75" x14ac:dyDescent="0.2"/>
  <cols>
    <col min="1" max="1" width="45.6640625" style="1" customWidth="1"/>
    <col min="2" max="2" width="124.6640625" style="1" customWidth="1"/>
    <col min="3" max="16384" width="3.5" style="1"/>
  </cols>
  <sheetData>
    <row r="1" spans="1:7" ht="15.75" x14ac:dyDescent="0.2">
      <c r="A1" s="12" t="s">
        <v>0</v>
      </c>
      <c r="B1" s="5"/>
    </row>
    <row r="2" spans="1:7" ht="15.75" x14ac:dyDescent="0.2">
      <c r="A2" s="12" t="s">
        <v>59</v>
      </c>
      <c r="B2" s="4"/>
    </row>
    <row r="3" spans="1:7" ht="15.75" x14ac:dyDescent="0.2">
      <c r="A3" s="12" t="s">
        <v>225</v>
      </c>
      <c r="B3" s="4"/>
    </row>
    <row r="4" spans="1:7" ht="15.75" x14ac:dyDescent="0.2">
      <c r="A4" s="13" t="s">
        <v>58</v>
      </c>
      <c r="B4" s="3"/>
    </row>
    <row r="5" spans="1:7" x14ac:dyDescent="0.2">
      <c r="A5" s="23"/>
      <c r="B5" s="23"/>
    </row>
    <row r="6" spans="1:7" x14ac:dyDescent="0.2">
      <c r="A6" s="2"/>
      <c r="B6" s="2"/>
    </row>
    <row r="7" spans="1:7" ht="23.45" customHeight="1" x14ac:dyDescent="0.2">
      <c r="A7" s="40" t="s">
        <v>184</v>
      </c>
      <c r="B7" s="41"/>
      <c r="C7" s="6"/>
      <c r="D7" s="6"/>
      <c r="E7" s="6"/>
      <c r="F7" s="6"/>
      <c r="G7" s="6"/>
    </row>
    <row r="8" spans="1:7" ht="26.45" customHeight="1" x14ac:dyDescent="0.2">
      <c r="A8" s="24" t="s">
        <v>65</v>
      </c>
      <c r="B8" s="24" t="s">
        <v>64</v>
      </c>
    </row>
    <row r="9" spans="1:7" ht="26.45" customHeight="1" x14ac:dyDescent="0.2">
      <c r="A9" s="7"/>
      <c r="B9" s="8"/>
    </row>
    <row r="10" spans="1:7" ht="26.45" customHeight="1" x14ac:dyDescent="0.2">
      <c r="A10" s="7"/>
      <c r="B10" s="8"/>
    </row>
    <row r="11" spans="1:7" ht="26.45" customHeight="1" x14ac:dyDescent="0.2">
      <c r="A11" s="2"/>
      <c r="B11" s="25"/>
    </row>
    <row r="12" spans="1:7" ht="26.45" customHeight="1" x14ac:dyDescent="0.2">
      <c r="A12" s="2"/>
      <c r="B12" s="25"/>
    </row>
    <row r="13" spans="1:7" ht="26.45" customHeight="1" x14ac:dyDescent="0.2">
      <c r="A13" s="2"/>
      <c r="B13" s="25"/>
    </row>
    <row r="14" spans="1:7" ht="26.45" customHeight="1" x14ac:dyDescent="0.2">
      <c r="A14" s="2"/>
      <c r="B14" s="25"/>
    </row>
    <row r="15" spans="1:7" ht="26.45" customHeight="1" x14ac:dyDescent="0.2">
      <c r="A15" s="7"/>
      <c r="B15" s="8"/>
    </row>
    <row r="16" spans="1:7" ht="26.45" customHeight="1" x14ac:dyDescent="0.2">
      <c r="A16" s="2"/>
      <c r="B16" s="25"/>
    </row>
    <row r="17" spans="1:2" ht="26.45" customHeight="1" x14ac:dyDescent="0.2">
      <c r="A17" s="2"/>
      <c r="B17" s="25"/>
    </row>
    <row r="18" spans="1:2" ht="26.45" customHeight="1" x14ac:dyDescent="0.2">
      <c r="A18" s="2"/>
      <c r="B18" s="25"/>
    </row>
    <row r="19" spans="1:2" x14ac:dyDescent="0.2">
      <c r="A19" s="2"/>
      <c r="B19" s="2"/>
    </row>
    <row r="20" spans="1:2" x14ac:dyDescent="0.2">
      <c r="A20" s="2"/>
      <c r="B20" s="2"/>
    </row>
    <row r="21" spans="1:2" ht="23.1" customHeight="1" x14ac:dyDescent="0.2">
      <c r="A21" s="42" t="s">
        <v>57</v>
      </c>
      <c r="B21" s="43"/>
    </row>
    <row r="22" spans="1:2" ht="78" customHeight="1" x14ac:dyDescent="0.2">
      <c r="A22" s="10" t="s">
        <v>62</v>
      </c>
      <c r="B22" s="9"/>
    </row>
    <row r="23" spans="1:2" ht="78" customHeight="1" x14ac:dyDescent="0.2">
      <c r="A23" s="10" t="s">
        <v>63</v>
      </c>
      <c r="B23" s="11"/>
    </row>
  </sheetData>
  <dataConsolidate/>
  <mergeCells count="2">
    <mergeCell ref="A7:B7"/>
    <mergeCell ref="A21:B21"/>
  </mergeCells>
  <dataValidations xWindow="797" yWindow="623" count="5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:B3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</dataValidations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REPORT&amp;R&amp;G</oddHeader>
    <oddFooter>&amp;L&amp;"Arial,Bold"FROC-LOG-001&amp;C&amp;P&amp;R&amp;G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>
    <pageSetUpPr fitToPage="1"/>
  </sheetPr>
  <dimension ref="A1:H23"/>
  <sheetViews>
    <sheetView showGridLines="0" view="pageLayout" zoomScaleNormal="70" zoomScaleSheetLayoutView="120" workbookViewId="0">
      <selection activeCell="A3" sqref="A3"/>
    </sheetView>
  </sheetViews>
  <sheetFormatPr defaultColWidth="4.33203125" defaultRowHeight="12.75" x14ac:dyDescent="0.2"/>
  <cols>
    <col min="1" max="1" width="14.5" style="14" customWidth="1"/>
    <col min="2" max="3" width="50.5" style="14" customWidth="1"/>
    <col min="4" max="7" width="14.5" style="14" customWidth="1"/>
    <col min="8" max="8" width="50.5" style="14" customWidth="1"/>
    <col min="9" max="16384" width="4.33203125" style="14"/>
  </cols>
  <sheetData>
    <row r="1" spans="1:8" ht="18" x14ac:dyDescent="0.2">
      <c r="A1" s="44" t="s">
        <v>1</v>
      </c>
      <c r="B1" s="44"/>
      <c r="C1" s="44"/>
      <c r="D1" s="44"/>
      <c r="E1" s="44"/>
      <c r="F1" s="44"/>
      <c r="G1" s="44"/>
      <c r="H1" s="44"/>
    </row>
    <row r="2" spans="1:8" ht="94.5" customHeight="1" x14ac:dyDescent="0.2">
      <c r="A2" s="45" t="s">
        <v>239</v>
      </c>
      <c r="B2" s="46"/>
      <c r="C2" s="46"/>
      <c r="D2" s="46"/>
      <c r="E2" s="46"/>
      <c r="F2" s="46"/>
      <c r="G2" s="46"/>
      <c r="H2" s="46"/>
    </row>
    <row r="3" spans="1:8" ht="57.6" customHeight="1" x14ac:dyDescent="0.2">
      <c r="A3" s="20" t="s">
        <v>2</v>
      </c>
      <c r="B3" s="20" t="s">
        <v>3</v>
      </c>
      <c r="C3" s="20" t="s">
        <v>81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170</v>
      </c>
    </row>
    <row r="4" spans="1:8" ht="30" customHeight="1" x14ac:dyDescent="0.2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2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2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2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2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2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2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2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2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2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2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2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2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2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2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2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ht="30" customHeight="1" x14ac:dyDescent="0.2">
      <c r="A20" s="7"/>
      <c r="B20" s="8"/>
      <c r="C20" s="7"/>
      <c r="D20" s="17"/>
      <c r="E20" s="17"/>
      <c r="F2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7"/>
      <c r="H20" s="32"/>
    </row>
    <row r="21" spans="1:8" ht="30" customHeight="1" x14ac:dyDescent="0.2">
      <c r="A21" s="7"/>
      <c r="B21" s="8"/>
      <c r="C21" s="7"/>
      <c r="D21" s="17"/>
      <c r="E21" s="17"/>
      <c r="F2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7"/>
      <c r="H21" s="32"/>
    </row>
    <row r="22" spans="1:8" ht="30" customHeight="1" x14ac:dyDescent="0.2">
      <c r="A22" s="7"/>
      <c r="B22" s="8"/>
      <c r="C22" s="7"/>
      <c r="D22" s="17"/>
      <c r="E22" s="17"/>
      <c r="F2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2" s="7"/>
      <c r="H22" s="32"/>
    </row>
    <row r="23" spans="1:8" x14ac:dyDescent="0.2">
      <c r="A23" s="7" t="s">
        <v>56</v>
      </c>
      <c r="B23" s="7"/>
      <c r="C23" s="7"/>
      <c r="D23" s="7"/>
      <c r="E23" s="7"/>
      <c r="F23" s="19">
        <f>SUBTOTAL(109,Table_Labor[Labor Hours])</f>
        <v>0</v>
      </c>
      <c r="G23" s="7"/>
    </row>
  </sheetData>
  <dataConsolidate/>
  <mergeCells count="2">
    <mergeCell ref="A1:H1"/>
    <mergeCell ref="A2:H2"/>
  </mergeCells>
  <conditionalFormatting sqref="F4:G22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2" xr:uid="{474D95F8-F17C-43AA-92F4-325B90BE7398}">
      <formula1>"&lt;0"</formula1>
    </dataValidation>
    <dataValidation type="list" allowBlank="1" showInputMessage="1" sqref="B5:B22" xr:uid="{64BE21EB-4229-43D9-8593-DF978562FA35}">
      <formula1>INDIRECT(A5)</formula1>
    </dataValidation>
  </dataValidations>
  <pageMargins left="0.7" right="0.7" top="0.75" bottom="0.75" header="0.3" footer="0.3"/>
  <pageSetup scale="61" fitToHeight="0" orientation="landscape" verticalDpi="1200" r:id="rId1"/>
  <headerFooter>
    <oddHeader>&amp;L&amp;G&amp;C&amp;"Arial,Bold"&amp;16DAILY ACTIVITY REPORT&amp;R&amp;G</oddHeader>
    <oddFooter>&amp;L&amp;"Arial,Bold"FROC-LOG-001&amp;C&amp;P&amp;R&amp;G</oddFooter>
  </headerFooter>
  <ignoredErrors>
    <ignoredError sqref="F4:F5 F6:F22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G4:G22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E4:E22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D4:D22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G4:G22</xm:sqref>
        </x14:dataValidation>
        <x14:dataValidation type="list" allowBlank="1" showInputMessage="1" xr:uid="{1C61463F-981C-414B-A26A-FDD5A1823C26}">
          <x14:formula1>
            <xm:f>'Look Ups'!$J$1:$S$1</xm:f>
          </x14:formula1>
          <xm:sqref>A4:A22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H25"/>
  <sheetViews>
    <sheetView showGridLines="0" view="pageLayout" zoomScaleNormal="110" zoomScaleSheetLayoutView="120" workbookViewId="0">
      <selection activeCell="A2" sqref="A2"/>
    </sheetView>
  </sheetViews>
  <sheetFormatPr defaultColWidth="8.83203125" defaultRowHeight="12.75" x14ac:dyDescent="0.2"/>
  <cols>
    <col min="1" max="1" width="12.1640625" style="14" customWidth="1"/>
    <col min="2" max="5" width="32.83203125" style="14" customWidth="1"/>
    <col min="6" max="7" width="12.1640625" style="14" customWidth="1"/>
    <col min="8" max="8" width="32.83203125" style="14" customWidth="1"/>
    <col min="9" max="16384" width="8.83203125" style="14"/>
  </cols>
  <sheetData>
    <row r="1" spans="1:8" ht="18" x14ac:dyDescent="0.2">
      <c r="A1" s="44" t="s">
        <v>86</v>
      </c>
      <c r="B1" s="44"/>
      <c r="C1" s="44"/>
      <c r="D1" s="44"/>
      <c r="E1" s="44"/>
      <c r="F1" s="44"/>
      <c r="G1" s="44"/>
      <c r="H1" s="44"/>
    </row>
    <row r="2" spans="1:8" ht="57.6" customHeight="1" x14ac:dyDescent="0.2">
      <c r="A2" s="20" t="s">
        <v>2</v>
      </c>
      <c r="B2" s="20" t="s">
        <v>9</v>
      </c>
      <c r="C2" s="20" t="s">
        <v>80</v>
      </c>
      <c r="D2" s="20" t="s">
        <v>10</v>
      </c>
      <c r="E2" s="20" t="s">
        <v>4</v>
      </c>
      <c r="F2" s="20" t="s">
        <v>11</v>
      </c>
      <c r="G2" s="20" t="s">
        <v>8</v>
      </c>
      <c r="H2" s="20" t="s">
        <v>170</v>
      </c>
    </row>
    <row r="3" spans="1:8" ht="28.35" customHeight="1" x14ac:dyDescent="0.2">
      <c r="A3" s="7"/>
      <c r="B3" s="35"/>
      <c r="C3" s="35"/>
      <c r="D3" s="35"/>
      <c r="E3" s="7"/>
      <c r="F3" s="7"/>
      <c r="G3" s="7"/>
      <c r="H3" s="7"/>
    </row>
    <row r="4" spans="1:8" ht="28.35" customHeight="1" x14ac:dyDescent="0.2">
      <c r="A4" s="7"/>
      <c r="B4" s="35"/>
      <c r="C4" s="35"/>
      <c r="D4" s="35"/>
      <c r="E4" s="7"/>
      <c r="F4" s="7"/>
      <c r="G4" s="7"/>
      <c r="H4" s="7"/>
    </row>
    <row r="5" spans="1:8" ht="28.35" customHeight="1" x14ac:dyDescent="0.2">
      <c r="A5" s="7"/>
      <c r="B5" s="35"/>
      <c r="C5" s="35"/>
      <c r="D5" s="35"/>
      <c r="E5" s="7"/>
      <c r="F5" s="7"/>
      <c r="G5" s="7"/>
      <c r="H5" s="7"/>
    </row>
    <row r="6" spans="1:8" ht="28.35" customHeight="1" x14ac:dyDescent="0.2">
      <c r="A6" s="7"/>
      <c r="B6" s="35"/>
      <c r="C6" s="35"/>
      <c r="D6" s="35"/>
      <c r="E6" s="7"/>
      <c r="F6" s="7"/>
      <c r="G6" s="7"/>
      <c r="H6" s="7"/>
    </row>
    <row r="7" spans="1:8" ht="28.35" customHeight="1" x14ac:dyDescent="0.2">
      <c r="A7" s="7"/>
      <c r="B7" s="35"/>
      <c r="C7" s="35"/>
      <c r="D7" s="35"/>
      <c r="E7" s="7"/>
      <c r="F7" s="7"/>
      <c r="G7" s="7"/>
      <c r="H7" s="7"/>
    </row>
    <row r="8" spans="1:8" ht="28.35" customHeight="1" x14ac:dyDescent="0.2">
      <c r="A8" s="7"/>
      <c r="B8" s="35"/>
      <c r="C8" s="35"/>
      <c r="D8" s="35"/>
      <c r="E8" s="7"/>
      <c r="F8" s="7"/>
      <c r="G8" s="7"/>
      <c r="H8" s="7"/>
    </row>
    <row r="9" spans="1:8" ht="28.35" customHeight="1" x14ac:dyDescent="0.2">
      <c r="A9" s="7"/>
      <c r="B9" s="35"/>
      <c r="C9" s="35"/>
      <c r="D9" s="35"/>
      <c r="E9" s="7"/>
      <c r="F9" s="7"/>
      <c r="G9" s="7"/>
      <c r="H9" s="7"/>
    </row>
    <row r="10" spans="1:8" ht="28.35" customHeight="1" x14ac:dyDescent="0.2">
      <c r="A10" s="7"/>
      <c r="B10" s="35"/>
      <c r="C10" s="35"/>
      <c r="D10" s="35"/>
      <c r="E10" s="7"/>
      <c r="F10" s="7"/>
      <c r="G10" s="7"/>
      <c r="H10" s="7"/>
    </row>
    <row r="11" spans="1:8" ht="28.35" customHeight="1" x14ac:dyDescent="0.2">
      <c r="A11" s="7"/>
      <c r="B11" s="35"/>
      <c r="C11" s="35"/>
      <c r="D11" s="35"/>
      <c r="E11" s="7"/>
      <c r="F11" s="7"/>
      <c r="G11" s="7"/>
      <c r="H11" s="7"/>
    </row>
    <row r="12" spans="1:8" ht="28.35" customHeight="1" x14ac:dyDescent="0.2">
      <c r="A12" s="7"/>
      <c r="B12" s="35"/>
      <c r="C12" s="35"/>
      <c r="D12" s="35"/>
      <c r="E12" s="7"/>
      <c r="F12" s="7"/>
      <c r="G12" s="7"/>
      <c r="H12" s="7"/>
    </row>
    <row r="13" spans="1:8" ht="28.35" customHeight="1" x14ac:dyDescent="0.2">
      <c r="A13" s="7"/>
      <c r="B13" s="35"/>
      <c r="C13" s="35"/>
      <c r="D13" s="35"/>
      <c r="E13" s="7"/>
      <c r="F13" s="7"/>
      <c r="G13" s="7"/>
      <c r="H13" s="7"/>
    </row>
    <row r="14" spans="1:8" ht="28.35" customHeight="1" x14ac:dyDescent="0.2">
      <c r="A14" s="7"/>
      <c r="B14" s="35"/>
      <c r="C14" s="35"/>
      <c r="D14" s="35"/>
      <c r="E14" s="7"/>
      <c r="F14" s="7"/>
      <c r="G14" s="7"/>
      <c r="H14" s="7"/>
    </row>
    <row r="15" spans="1:8" ht="28.35" customHeight="1" x14ac:dyDescent="0.2">
      <c r="A15" s="7"/>
      <c r="B15" s="35"/>
      <c r="C15" s="35"/>
      <c r="D15" s="35"/>
      <c r="E15" s="7"/>
      <c r="F15" s="7"/>
      <c r="G15" s="7"/>
      <c r="H15" s="7"/>
    </row>
    <row r="16" spans="1:8" ht="28.35" customHeight="1" x14ac:dyDescent="0.2">
      <c r="A16" s="7"/>
      <c r="B16" s="35"/>
      <c r="C16" s="35"/>
      <c r="D16" s="35"/>
      <c r="E16" s="7"/>
      <c r="F16" s="7"/>
      <c r="G16" s="7"/>
      <c r="H16" s="7"/>
    </row>
    <row r="17" spans="1:8" ht="28.35" customHeight="1" x14ac:dyDescent="0.2">
      <c r="A17" s="7"/>
      <c r="B17" s="35"/>
      <c r="C17" s="35"/>
      <c r="D17" s="35"/>
      <c r="E17" s="7"/>
      <c r="F17" s="7"/>
      <c r="G17" s="7"/>
      <c r="H17" s="7"/>
    </row>
    <row r="18" spans="1:8" ht="28.35" customHeight="1" x14ac:dyDescent="0.2">
      <c r="A18" s="7"/>
      <c r="B18" s="35"/>
      <c r="C18" s="35"/>
      <c r="D18" s="35"/>
      <c r="E18" s="7"/>
      <c r="F18" s="7"/>
      <c r="G18" s="7"/>
      <c r="H18" s="7"/>
    </row>
    <row r="19" spans="1:8" ht="28.35" customHeight="1" x14ac:dyDescent="0.2">
      <c r="A19" s="7"/>
      <c r="B19" s="35"/>
      <c r="C19" s="35"/>
      <c r="D19" s="35"/>
      <c r="E19" s="7"/>
      <c r="F19" s="7"/>
      <c r="G19" s="7"/>
      <c r="H19" s="7"/>
    </row>
    <row r="20" spans="1:8" ht="28.35" customHeight="1" x14ac:dyDescent="0.2">
      <c r="A20" s="7"/>
      <c r="B20" s="35"/>
      <c r="C20" s="35"/>
      <c r="D20" s="35"/>
      <c r="E20" s="7"/>
      <c r="F20" s="7"/>
      <c r="G20" s="7"/>
      <c r="H20" s="7"/>
    </row>
    <row r="21" spans="1:8" ht="28.35" customHeight="1" x14ac:dyDescent="0.2">
      <c r="A21" s="7"/>
      <c r="B21" s="35"/>
      <c r="C21" s="35"/>
      <c r="D21" s="35"/>
      <c r="E21" s="7"/>
      <c r="F21" s="7"/>
      <c r="G21" s="7"/>
      <c r="H21" s="7"/>
    </row>
    <row r="22" spans="1:8" ht="28.35" customHeight="1" x14ac:dyDescent="0.2">
      <c r="A22" s="7"/>
      <c r="B22" s="35"/>
      <c r="C22" s="35"/>
      <c r="D22" s="35"/>
      <c r="E22" s="7"/>
      <c r="F22" s="7"/>
      <c r="G22" s="7"/>
      <c r="H22" s="7"/>
    </row>
    <row r="23" spans="1:8" ht="28.35" customHeight="1" x14ac:dyDescent="0.2">
      <c r="A23" s="7"/>
      <c r="B23" s="35"/>
      <c r="C23" s="35"/>
      <c r="D23" s="35"/>
      <c r="E23" s="7"/>
      <c r="F23" s="7"/>
      <c r="G23" s="7"/>
      <c r="H23" s="7"/>
    </row>
    <row r="24" spans="1:8" ht="28.35" customHeight="1" x14ac:dyDescent="0.2">
      <c r="A24" s="7"/>
      <c r="B24" s="35"/>
      <c r="C24" s="35"/>
      <c r="D24" s="35"/>
      <c r="E24" s="7"/>
      <c r="F24" s="7"/>
      <c r="G24" s="7"/>
      <c r="H24" s="7"/>
    </row>
    <row r="25" spans="1:8" x14ac:dyDescent="0.2">
      <c r="A25" s="7" t="s">
        <v>56</v>
      </c>
      <c r="B25" s="16"/>
      <c r="C25" s="16"/>
      <c r="D25" s="16"/>
      <c r="E25" s="7"/>
      <c r="F25" s="19">
        <f>SUBTOTAL(109,Table_Equipment[Total Hours])</f>
        <v>0</v>
      </c>
      <c r="G25" s="7"/>
      <c r="H25" s="7"/>
    </row>
  </sheetData>
  <dataConsolidate/>
  <mergeCells count="1">
    <mergeCell ref="A1:H1"/>
  </mergeCells>
  <pageMargins left="0.7" right="0.7" top="0.75" bottom="0.75" header="0.3" footer="0.3"/>
  <pageSetup scale="68" fitToHeight="0" orientation="landscape" verticalDpi="1200" r:id="rId1"/>
  <headerFooter>
    <oddHeader>&amp;L&amp;G&amp;C&amp;"Arial,Bold"&amp;16DAILY ACTIVITY REPORT&amp;R&amp;G</oddHeader>
    <oddFooter>&amp;L&amp;"Arial,Bold"FROC-LOG-001&amp;C&amp;P&amp;R&amp;G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C702D8F-184C-4D9A-889C-2E944466B36D}">
          <x14:formula1>
            <xm:f>'Look Ups'!$I$1:$P$1</xm:f>
          </x14:formula1>
          <xm:sqref>A24</xm:sqref>
        </x14:dataValidation>
        <x14:dataValidation type="list" allowBlank="1" showInputMessage="1" xr:uid="{818D46AA-1B7C-4659-A7BD-06CCAF570F4B}">
          <x14:formula1>
            <xm:f>'Look Ups'!$J$1:$S$1</xm:f>
          </x14:formula1>
          <xm:sqref>A3:A23</xm:sqref>
        </x14:dataValidation>
        <x14:dataValidation type="list" allowBlank="1" showInputMessage="1" showErrorMessage="1" xr:uid="{F32367A4-93C8-41D0-8241-BAD7DC5AED27}">
          <x14:formula1>
            <xm:f>'Look Ups'!$A$2:$A$3</xm:f>
          </x14:formula1>
          <xm:sqref>G3:G24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2" sqref="A2"/>
    </sheetView>
  </sheetViews>
  <sheetFormatPr defaultColWidth="8.83203125" defaultRowHeight="12.75" x14ac:dyDescent="0.2"/>
  <cols>
    <col min="1" max="1" width="12.33203125" style="14" customWidth="1"/>
    <col min="2" max="4" width="37.1640625" style="14" customWidth="1"/>
    <col min="5" max="7" width="12.33203125" style="39" customWidth="1"/>
    <col min="8" max="8" width="12.33203125" style="14" customWidth="1"/>
    <col min="9" max="9" width="37.1640625" style="14" customWidth="1"/>
    <col min="10" max="16384" width="8.83203125" style="14"/>
  </cols>
  <sheetData>
    <row r="1" spans="1:9" ht="18" x14ac:dyDescent="0.2">
      <c r="A1" s="44" t="s">
        <v>88</v>
      </c>
      <c r="B1" s="44"/>
      <c r="C1" s="44"/>
      <c r="D1" s="44"/>
      <c r="E1" s="44"/>
      <c r="F1" s="44"/>
      <c r="G1" s="44"/>
      <c r="H1" s="44"/>
      <c r="I1" s="44"/>
    </row>
    <row r="2" spans="1:9" ht="57.6" customHeight="1" x14ac:dyDescent="0.2">
      <c r="A2" s="20" t="s">
        <v>2</v>
      </c>
      <c r="B2" s="20" t="s">
        <v>9</v>
      </c>
      <c r="C2" s="20" t="s">
        <v>80</v>
      </c>
      <c r="D2" s="20" t="s">
        <v>10</v>
      </c>
      <c r="E2" s="36" t="s">
        <v>61</v>
      </c>
      <c r="F2" s="36" t="s">
        <v>60</v>
      </c>
      <c r="G2" s="36" t="s">
        <v>12</v>
      </c>
      <c r="H2" s="20" t="s">
        <v>8</v>
      </c>
      <c r="I2" s="20" t="s">
        <v>170</v>
      </c>
    </row>
    <row r="3" spans="1:9" ht="31.5" customHeight="1" x14ac:dyDescent="0.2">
      <c r="A3" s="33"/>
      <c r="B3" s="35"/>
      <c r="C3" s="35"/>
      <c r="D3" s="35"/>
      <c r="E3" s="37"/>
      <c r="F3" s="37"/>
      <c r="G3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33"/>
      <c r="I3" s="35"/>
    </row>
    <row r="4" spans="1:9" ht="31.5" customHeight="1" x14ac:dyDescent="0.2">
      <c r="A4" s="33"/>
      <c r="B4" s="35"/>
      <c r="C4" s="35"/>
      <c r="D4" s="35"/>
      <c r="E4" s="37"/>
      <c r="F4" s="37"/>
      <c r="G4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5"/>
    </row>
    <row r="5" spans="1:9" ht="31.5" customHeight="1" x14ac:dyDescent="0.2">
      <c r="A5" s="33"/>
      <c r="B5" s="35"/>
      <c r="C5" s="35"/>
      <c r="D5" s="35"/>
      <c r="E5" s="37"/>
      <c r="F5" s="37"/>
      <c r="G5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5"/>
    </row>
    <row r="6" spans="1:9" ht="31.5" customHeight="1" x14ac:dyDescent="0.2">
      <c r="A6" s="33"/>
      <c r="B6" s="35"/>
      <c r="C6" s="35"/>
      <c r="D6" s="35"/>
      <c r="E6" s="37"/>
      <c r="F6" s="37"/>
      <c r="G6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5"/>
    </row>
    <row r="7" spans="1:9" ht="31.5" customHeight="1" x14ac:dyDescent="0.2">
      <c r="A7" s="33"/>
      <c r="B7" s="35"/>
      <c r="C7" s="35"/>
      <c r="D7" s="35"/>
      <c r="E7" s="37"/>
      <c r="F7" s="37"/>
      <c r="G7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5"/>
    </row>
    <row r="8" spans="1:9" ht="31.5" customHeight="1" x14ac:dyDescent="0.2">
      <c r="A8" s="33"/>
      <c r="B8" s="35"/>
      <c r="C8" s="35"/>
      <c r="D8" s="35"/>
      <c r="E8" s="37"/>
      <c r="F8" s="37"/>
      <c r="G8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5"/>
    </row>
    <row r="9" spans="1:9" ht="31.5" customHeight="1" x14ac:dyDescent="0.2">
      <c r="A9" s="33"/>
      <c r="B9" s="35"/>
      <c r="C9" s="35"/>
      <c r="D9" s="35"/>
      <c r="E9" s="37"/>
      <c r="F9" s="37"/>
      <c r="G9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5"/>
    </row>
    <row r="10" spans="1:9" ht="31.5" customHeight="1" x14ac:dyDescent="0.2">
      <c r="A10" s="33"/>
      <c r="B10" s="35"/>
      <c r="C10" s="35"/>
      <c r="D10" s="35"/>
      <c r="E10" s="37"/>
      <c r="F10" s="37"/>
      <c r="G10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5"/>
    </row>
    <row r="11" spans="1:9" ht="31.5" customHeight="1" x14ac:dyDescent="0.2">
      <c r="A11" s="33"/>
      <c r="B11" s="35"/>
      <c r="C11" s="35"/>
      <c r="D11" s="35"/>
      <c r="E11" s="37"/>
      <c r="F11" s="37"/>
      <c r="G11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5"/>
    </row>
    <row r="12" spans="1:9" ht="31.5" customHeight="1" x14ac:dyDescent="0.2">
      <c r="A12" s="33"/>
      <c r="B12" s="35"/>
      <c r="C12" s="35"/>
      <c r="D12" s="35"/>
      <c r="E12" s="37"/>
      <c r="F12" s="37"/>
      <c r="G12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5"/>
    </row>
    <row r="13" spans="1:9" ht="31.5" customHeight="1" x14ac:dyDescent="0.2">
      <c r="A13" s="33"/>
      <c r="B13" s="35"/>
      <c r="C13" s="35"/>
      <c r="D13" s="35"/>
      <c r="E13" s="37"/>
      <c r="F13" s="37"/>
      <c r="G13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5"/>
    </row>
    <row r="14" spans="1:9" ht="31.5" customHeight="1" x14ac:dyDescent="0.2">
      <c r="A14" s="33"/>
      <c r="B14" s="35"/>
      <c r="C14" s="35"/>
      <c r="D14" s="35"/>
      <c r="E14" s="37"/>
      <c r="F14" s="37"/>
      <c r="G14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5"/>
    </row>
    <row r="15" spans="1:9" ht="31.5" customHeight="1" x14ac:dyDescent="0.2">
      <c r="A15" s="33"/>
      <c r="B15" s="35"/>
      <c r="C15" s="35"/>
      <c r="D15" s="35"/>
      <c r="E15" s="37"/>
      <c r="F15" s="37"/>
      <c r="G15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5"/>
    </row>
    <row r="16" spans="1:9" ht="31.5" customHeight="1" x14ac:dyDescent="0.2">
      <c r="A16" s="33"/>
      <c r="B16" s="35"/>
      <c r="C16" s="35"/>
      <c r="D16" s="35"/>
      <c r="E16" s="37"/>
      <c r="F16" s="37"/>
      <c r="G16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5"/>
    </row>
    <row r="17" spans="1:9" ht="31.5" customHeight="1" x14ac:dyDescent="0.2">
      <c r="A17" s="33"/>
      <c r="B17" s="35"/>
      <c r="C17" s="35"/>
      <c r="D17" s="35"/>
      <c r="E17" s="37"/>
      <c r="F17" s="37"/>
      <c r="G17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5"/>
    </row>
    <row r="18" spans="1:9" ht="31.5" customHeight="1" x14ac:dyDescent="0.2">
      <c r="A18" s="33"/>
      <c r="B18" s="35"/>
      <c r="C18" s="35"/>
      <c r="D18" s="35"/>
      <c r="E18" s="37"/>
      <c r="F18" s="37"/>
      <c r="G18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5"/>
    </row>
    <row r="19" spans="1:9" ht="31.5" customHeight="1" x14ac:dyDescent="0.2">
      <c r="A19" s="33"/>
      <c r="B19" s="35"/>
      <c r="C19" s="35"/>
      <c r="D19" s="35"/>
      <c r="E19" s="37"/>
      <c r="F19" s="37"/>
      <c r="G19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5"/>
    </row>
    <row r="20" spans="1:9" ht="31.5" customHeight="1" x14ac:dyDescent="0.2">
      <c r="A20" s="33"/>
      <c r="B20" s="35"/>
      <c r="C20" s="35"/>
      <c r="D20" s="35"/>
      <c r="E20" s="37"/>
      <c r="F20" s="37"/>
      <c r="G20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5"/>
    </row>
    <row r="21" spans="1:9" ht="31.5" customHeight="1" x14ac:dyDescent="0.2">
      <c r="A21" s="33"/>
      <c r="B21" s="35"/>
      <c r="C21" s="35"/>
      <c r="D21" s="35"/>
      <c r="E21" s="37"/>
      <c r="F21" s="37"/>
      <c r="G21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5"/>
    </row>
    <row r="22" spans="1:9" ht="31.5" customHeight="1" x14ac:dyDescent="0.2">
      <c r="A22" s="33"/>
      <c r="B22" s="35"/>
      <c r="C22" s="35"/>
      <c r="D22" s="35"/>
      <c r="E22" s="37"/>
      <c r="F22" s="37"/>
      <c r="G22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5"/>
    </row>
    <row r="23" spans="1:9" ht="31.5" customHeight="1" x14ac:dyDescent="0.2">
      <c r="A23" s="33"/>
      <c r="B23" s="35"/>
      <c r="C23" s="35"/>
      <c r="D23" s="35"/>
      <c r="E23" s="37"/>
      <c r="F23" s="37"/>
      <c r="G23" s="38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5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Ups'!$I$1:$P$1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Ups'!$J$1:$S$1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7"/>
  <sheetViews>
    <sheetView showGridLines="0" view="pageLayout" zoomScaleNormal="110" zoomScaleSheetLayoutView="120" workbookViewId="0">
      <selection activeCell="A2" sqref="A2"/>
    </sheetView>
  </sheetViews>
  <sheetFormatPr defaultColWidth="12.6640625" defaultRowHeight="12.75" x14ac:dyDescent="0.2"/>
  <cols>
    <col min="1" max="1" width="12.33203125" style="14" customWidth="1"/>
    <col min="2" max="2" width="49.6640625" style="14" customWidth="1"/>
    <col min="3" max="4" width="12.33203125" style="14" customWidth="1"/>
    <col min="5" max="5" width="49.6640625" style="15" customWidth="1"/>
    <col min="6" max="7" width="12.33203125" style="14" customWidth="1"/>
    <col min="8" max="8" width="49.6640625" style="14" customWidth="1"/>
    <col min="9" max="16384" width="12.6640625" style="14"/>
  </cols>
  <sheetData>
    <row r="1" spans="1:8" ht="18" x14ac:dyDescent="0.2">
      <c r="A1" s="44" t="s">
        <v>73</v>
      </c>
      <c r="B1" s="44"/>
      <c r="C1" s="44"/>
      <c r="D1" s="44"/>
      <c r="E1" s="44"/>
      <c r="F1" s="44"/>
      <c r="G1" s="44"/>
      <c r="H1" s="44"/>
    </row>
    <row r="2" spans="1:8" s="21" customFormat="1" ht="57.6" customHeight="1" x14ac:dyDescent="0.2">
      <c r="A2" s="20" t="s">
        <v>2</v>
      </c>
      <c r="B2" s="20" t="s">
        <v>83</v>
      </c>
      <c r="C2" s="20" t="s">
        <v>84</v>
      </c>
      <c r="D2" s="20" t="s">
        <v>85</v>
      </c>
      <c r="E2" s="20" t="s">
        <v>82</v>
      </c>
      <c r="F2" s="20" t="s">
        <v>89</v>
      </c>
      <c r="G2" s="20" t="s">
        <v>87</v>
      </c>
      <c r="H2" s="20" t="s">
        <v>170</v>
      </c>
    </row>
    <row r="3" spans="1:8" ht="28.5" customHeight="1" x14ac:dyDescent="0.2">
      <c r="A3" s="7"/>
      <c r="B3" s="7"/>
      <c r="C3" s="7"/>
      <c r="D3" s="22"/>
      <c r="E3" s="7"/>
      <c r="F3" s="7"/>
      <c r="G3" s="7"/>
      <c r="H3" s="7"/>
    </row>
    <row r="4" spans="1:8" ht="28.5" customHeight="1" x14ac:dyDescent="0.2">
      <c r="A4" s="7"/>
      <c r="B4" s="7"/>
      <c r="C4" s="7"/>
      <c r="D4" s="22"/>
      <c r="E4" s="7"/>
      <c r="F4" s="7"/>
      <c r="G4" s="7"/>
      <c r="H4" s="7"/>
    </row>
    <row r="5" spans="1:8" ht="28.5" customHeight="1" x14ac:dyDescent="0.2">
      <c r="A5" s="7"/>
      <c r="B5" s="7"/>
      <c r="C5" s="7"/>
      <c r="D5" s="22"/>
      <c r="E5" s="7"/>
      <c r="F5" s="7"/>
      <c r="G5" s="7"/>
      <c r="H5" s="7"/>
    </row>
    <row r="6" spans="1:8" ht="28.5" customHeight="1" x14ac:dyDescent="0.2">
      <c r="A6" s="7"/>
      <c r="B6" s="7"/>
      <c r="C6" s="7"/>
      <c r="D6" s="22"/>
      <c r="E6" s="7"/>
      <c r="F6" s="7"/>
      <c r="G6" s="7"/>
      <c r="H6" s="7"/>
    </row>
    <row r="7" spans="1:8" ht="28.5" customHeight="1" x14ac:dyDescent="0.2">
      <c r="A7" s="7"/>
      <c r="B7" s="7"/>
      <c r="C7" s="7"/>
      <c r="D7" s="22"/>
      <c r="E7" s="7"/>
      <c r="F7" s="7"/>
      <c r="G7" s="7"/>
      <c r="H7" s="7"/>
    </row>
    <row r="8" spans="1:8" ht="28.5" customHeight="1" x14ac:dyDescent="0.2">
      <c r="A8" s="7"/>
      <c r="B8" s="7"/>
      <c r="C8" s="7"/>
      <c r="D8" s="22"/>
      <c r="E8" s="7"/>
      <c r="F8" s="7"/>
      <c r="G8" s="7"/>
      <c r="H8" s="7"/>
    </row>
    <row r="9" spans="1:8" ht="28.5" customHeight="1" x14ac:dyDescent="0.2">
      <c r="A9" s="7"/>
      <c r="B9" s="7"/>
      <c r="C9" s="7"/>
      <c r="D9" s="22"/>
      <c r="E9" s="7"/>
      <c r="F9" s="7"/>
      <c r="G9" s="7"/>
      <c r="H9" s="7"/>
    </row>
    <row r="10" spans="1:8" ht="28.5" customHeight="1" x14ac:dyDescent="0.2">
      <c r="A10" s="7"/>
      <c r="B10" s="7"/>
      <c r="C10" s="7"/>
      <c r="D10" s="22"/>
      <c r="E10" s="7"/>
      <c r="F10" s="7"/>
      <c r="G10" s="7"/>
      <c r="H10" s="7"/>
    </row>
    <row r="11" spans="1:8" ht="28.5" customHeight="1" x14ac:dyDescent="0.2">
      <c r="A11" s="7"/>
      <c r="B11" s="7"/>
      <c r="C11" s="7"/>
      <c r="D11" s="22"/>
      <c r="E11" s="7"/>
      <c r="F11" s="7"/>
      <c r="G11" s="7"/>
      <c r="H11" s="7"/>
    </row>
    <row r="12" spans="1:8" ht="28.5" customHeight="1" x14ac:dyDescent="0.2">
      <c r="A12" s="7"/>
      <c r="B12" s="7"/>
      <c r="C12" s="7"/>
      <c r="D12" s="22"/>
      <c r="E12" s="7"/>
      <c r="F12" s="7"/>
      <c r="G12" s="7"/>
      <c r="H12" s="7"/>
    </row>
    <row r="13" spans="1:8" ht="28.5" customHeight="1" x14ac:dyDescent="0.2">
      <c r="A13" s="7"/>
      <c r="B13" s="7"/>
      <c r="C13" s="7"/>
      <c r="D13" s="22"/>
      <c r="E13" s="7"/>
      <c r="F13" s="7"/>
      <c r="G13" s="7"/>
      <c r="H13" s="7"/>
    </row>
    <row r="14" spans="1:8" ht="28.5" customHeight="1" x14ac:dyDescent="0.2">
      <c r="A14" s="7"/>
      <c r="B14" s="7"/>
      <c r="C14" s="7"/>
      <c r="D14" s="22"/>
      <c r="E14" s="7"/>
      <c r="F14" s="7"/>
      <c r="G14" s="7"/>
      <c r="H14" s="7"/>
    </row>
    <row r="15" spans="1:8" ht="28.5" customHeight="1" x14ac:dyDescent="0.2">
      <c r="A15" s="7"/>
      <c r="B15" s="7"/>
      <c r="C15" s="7"/>
      <c r="D15" s="22"/>
      <c r="E15" s="7"/>
      <c r="F15" s="7"/>
      <c r="G15" s="7"/>
      <c r="H15" s="7"/>
    </row>
    <row r="16" spans="1:8" ht="28.5" customHeight="1" x14ac:dyDescent="0.2">
      <c r="A16" s="7"/>
      <c r="B16" s="7"/>
      <c r="C16" s="7"/>
      <c r="D16" s="22"/>
      <c r="E16" s="7"/>
      <c r="F16" s="7"/>
      <c r="G16" s="7"/>
      <c r="H16" s="7"/>
    </row>
    <row r="17" spans="1:8" ht="28.5" customHeight="1" x14ac:dyDescent="0.2">
      <c r="A17" s="7"/>
      <c r="B17" s="7"/>
      <c r="C17" s="7"/>
      <c r="D17" s="22"/>
      <c r="E17" s="7"/>
      <c r="F17" s="7"/>
      <c r="G17" s="7"/>
      <c r="H17" s="7"/>
    </row>
    <row r="18" spans="1:8" ht="28.5" customHeight="1" x14ac:dyDescent="0.2">
      <c r="A18" s="7"/>
      <c r="B18" s="7"/>
      <c r="C18" s="7"/>
      <c r="D18" s="22"/>
      <c r="E18" s="7"/>
      <c r="F18" s="7"/>
      <c r="G18" s="7"/>
      <c r="H18" s="7"/>
    </row>
    <row r="19" spans="1:8" ht="28.5" customHeight="1" x14ac:dyDescent="0.2">
      <c r="A19" s="7"/>
      <c r="B19" s="7"/>
      <c r="C19" s="7"/>
      <c r="D19" s="22"/>
      <c r="E19" s="7"/>
      <c r="F19" s="7"/>
      <c r="G19" s="7"/>
      <c r="H19" s="7"/>
    </row>
    <row r="20" spans="1:8" ht="28.5" customHeight="1" x14ac:dyDescent="0.2">
      <c r="A20" s="7"/>
      <c r="B20" s="7"/>
      <c r="C20" s="7"/>
      <c r="D20" s="22"/>
      <c r="E20" s="7"/>
      <c r="F20" s="7"/>
      <c r="G20" s="7"/>
      <c r="H20" s="7"/>
    </row>
    <row r="21" spans="1:8" ht="28.5" customHeight="1" x14ac:dyDescent="0.2">
      <c r="A21" s="7"/>
      <c r="B21" s="7"/>
      <c r="C21" s="7"/>
      <c r="D21" s="22"/>
      <c r="E21" s="7"/>
      <c r="F21" s="7"/>
      <c r="G21" s="7"/>
      <c r="H21" s="7"/>
    </row>
    <row r="22" spans="1:8" ht="28.5" customHeight="1" x14ac:dyDescent="0.2">
      <c r="A22" s="7"/>
      <c r="B22" s="7"/>
      <c r="C22" s="7"/>
      <c r="D22" s="22"/>
      <c r="E22" s="7"/>
      <c r="F22" s="7"/>
      <c r="G22" s="7"/>
      <c r="H22" s="7"/>
    </row>
    <row r="23" spans="1:8" ht="28.5" customHeight="1" x14ac:dyDescent="0.2">
      <c r="A23" s="7"/>
      <c r="B23" s="7"/>
      <c r="C23" s="7"/>
      <c r="D23" s="22"/>
      <c r="E23" s="7"/>
      <c r="F23" s="7"/>
      <c r="G23" s="7"/>
      <c r="H23" s="7"/>
    </row>
    <row r="24" spans="1:8" ht="28.5" customHeight="1" x14ac:dyDescent="0.2">
      <c r="A24" s="7"/>
      <c r="B24" s="7"/>
      <c r="C24" s="7"/>
      <c r="D24" s="22"/>
      <c r="E24" s="7"/>
      <c r="F24" s="7"/>
      <c r="G24" s="7"/>
      <c r="H24" s="7"/>
    </row>
    <row r="25" spans="1:8" ht="28.5" customHeight="1" x14ac:dyDescent="0.2">
      <c r="A25" s="7"/>
      <c r="B25" s="7"/>
      <c r="C25" s="7"/>
      <c r="D25" s="22"/>
      <c r="E25" s="7"/>
      <c r="F25" s="7"/>
      <c r="G25" s="7"/>
      <c r="H25" s="7"/>
    </row>
    <row r="26" spans="1:8" ht="28.5" customHeight="1" x14ac:dyDescent="0.2">
      <c r="A26" s="7"/>
      <c r="B26" s="7"/>
      <c r="C26" s="7"/>
      <c r="D26" s="22"/>
      <c r="E26" s="7"/>
      <c r="F26" s="7"/>
      <c r="G26" s="7"/>
      <c r="H26" s="7"/>
    </row>
    <row r="27" spans="1:8" x14ac:dyDescent="0.2">
      <c r="A27" s="7" t="s">
        <v>56</v>
      </c>
      <c r="B27" s="7"/>
      <c r="C27" s="7"/>
      <c r="D27" s="34">
        <f>SUBTOTAL(109,Table_Materials[Total Cost])</f>
        <v>0</v>
      </c>
      <c r="E27" s="7"/>
      <c r="F27" s="7"/>
      <c r="G27" s="7"/>
      <c r="H27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Ups'!$I$1:$P$1</xm:f>
          </x14:formula1>
          <xm:sqref>A26</xm:sqref>
        </x14:dataValidation>
        <x14:dataValidation type="list" allowBlank="1" showInputMessage="1" xr:uid="{0A9E4D6F-DEE3-4881-BE57-9DFA823BE35B}">
          <x14:formula1>
            <xm:f>'Look Ups'!$J$1:$S$1</xm:f>
          </x14:formula1>
          <xm:sqref>A3:A25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AC97"/>
  <sheetViews>
    <sheetView topLeftCell="D1" zoomScaleNormal="100" workbookViewId="0">
      <selection activeCell="K23" sqref="K23"/>
    </sheetView>
  </sheetViews>
  <sheetFormatPr defaultColWidth="8.83203125" defaultRowHeight="12.75" x14ac:dyDescent="0.2"/>
  <cols>
    <col min="1" max="1" width="7.33203125" style="26" bestFit="1" customWidth="1"/>
    <col min="2" max="2" width="13.6640625" style="27" bestFit="1" customWidth="1"/>
    <col min="3" max="3" width="8.83203125" style="26"/>
    <col min="4" max="4" width="13.33203125" style="26" bestFit="1" customWidth="1"/>
    <col min="5" max="5" width="6" style="26" customWidth="1"/>
    <col min="6" max="6" width="20.6640625" style="26" bestFit="1" customWidth="1"/>
    <col min="7" max="7" width="7" style="26" customWidth="1"/>
    <col min="8" max="8" width="9.33203125" style="26" bestFit="1" customWidth="1"/>
    <col min="9" max="9" width="6" style="26" customWidth="1"/>
    <col min="10" max="10" width="56" style="26" bestFit="1" customWidth="1"/>
    <col min="11" max="11" width="86" style="26" bestFit="1" customWidth="1"/>
    <col min="12" max="12" width="47.83203125" style="26" bestFit="1" customWidth="1"/>
    <col min="13" max="13" width="44.83203125" style="26" bestFit="1" customWidth="1"/>
    <col min="14" max="14" width="93.5" style="26" bestFit="1" customWidth="1"/>
    <col min="15" max="15" width="55.83203125" style="26" bestFit="1" customWidth="1"/>
    <col min="16" max="16" width="42.6640625" style="26" bestFit="1" customWidth="1"/>
    <col min="17" max="17" width="82.83203125" style="26" bestFit="1" customWidth="1"/>
    <col min="18" max="18" width="61.33203125" style="26" bestFit="1" customWidth="1"/>
    <col min="19" max="19" width="41.5" style="26" bestFit="1" customWidth="1"/>
    <col min="20" max="25" width="8.83203125" style="26"/>
    <col min="26" max="26" width="9.5" style="26" bestFit="1" customWidth="1"/>
    <col min="27" max="27" width="21" style="26" bestFit="1" customWidth="1"/>
    <col min="28" max="28" width="9.6640625" style="26" bestFit="1" customWidth="1"/>
    <col min="29" max="29" width="16.33203125" style="26" bestFit="1" customWidth="1"/>
    <col min="30" max="16384" width="8.83203125" style="26"/>
  </cols>
  <sheetData>
    <row r="1" spans="1:29" x14ac:dyDescent="0.2">
      <c r="A1" s="26" t="s">
        <v>13</v>
      </c>
      <c r="B1" s="27" t="s">
        <v>14</v>
      </c>
      <c r="D1" s="26" t="s">
        <v>2</v>
      </c>
      <c r="F1" s="26" t="s">
        <v>15</v>
      </c>
      <c r="H1" s="26" t="s">
        <v>16</v>
      </c>
      <c r="J1" s="26" t="s">
        <v>54</v>
      </c>
      <c r="K1" s="26" t="s">
        <v>55</v>
      </c>
      <c r="L1" s="26" t="s">
        <v>48</v>
      </c>
      <c r="M1" s="26" t="s">
        <v>49</v>
      </c>
      <c r="N1" s="26" t="s">
        <v>50</v>
      </c>
      <c r="O1" s="26" t="s">
        <v>51</v>
      </c>
      <c r="P1" s="26" t="s">
        <v>52</v>
      </c>
      <c r="Q1" s="26" t="s">
        <v>75</v>
      </c>
      <c r="R1" s="26" t="s">
        <v>53</v>
      </c>
      <c r="S1" s="28" t="s">
        <v>74</v>
      </c>
      <c r="Z1" s="29" t="s">
        <v>66</v>
      </c>
      <c r="AA1" s="26" t="s">
        <v>67</v>
      </c>
      <c r="AB1" s="26" t="s">
        <v>226</v>
      </c>
      <c r="AC1" s="26" t="s">
        <v>68</v>
      </c>
    </row>
    <row r="2" spans="1:29" x14ac:dyDescent="0.2">
      <c r="A2" s="26" t="s">
        <v>24</v>
      </c>
      <c r="B2" s="27">
        <v>0</v>
      </c>
      <c r="D2" s="26" t="s">
        <v>17</v>
      </c>
      <c r="F2" s="26" t="s">
        <v>25</v>
      </c>
      <c r="J2" s="26" t="s">
        <v>95</v>
      </c>
      <c r="K2" s="26" t="s">
        <v>69</v>
      </c>
      <c r="L2" s="26" t="s">
        <v>185</v>
      </c>
      <c r="M2" s="26" t="s">
        <v>186</v>
      </c>
      <c r="N2" s="26" t="s">
        <v>144</v>
      </c>
      <c r="O2" s="26" t="s">
        <v>127</v>
      </c>
      <c r="P2" s="26" t="s">
        <v>187</v>
      </c>
      <c r="Q2" s="26" t="s">
        <v>76</v>
      </c>
      <c r="R2" s="26" t="s">
        <v>47</v>
      </c>
      <c r="S2" s="26" t="s">
        <v>220</v>
      </c>
      <c r="Z2" s="29">
        <f>Date</f>
        <v>0</v>
      </c>
      <c r="AA2" s="26">
        <f>ApplicantName</f>
        <v>0</v>
      </c>
      <c r="AB2" s="26">
        <f>Event</f>
        <v>0</v>
      </c>
      <c r="AC2" s="26">
        <f>Department</f>
        <v>0</v>
      </c>
    </row>
    <row r="3" spans="1:29" x14ac:dyDescent="0.2">
      <c r="A3" s="26" t="s">
        <v>26</v>
      </c>
      <c r="B3" s="27">
        <v>1.0416666666666666E-2</v>
      </c>
      <c r="D3" s="26" t="s">
        <v>18</v>
      </c>
      <c r="F3" s="26" t="s">
        <v>16</v>
      </c>
      <c r="J3" s="26" t="s">
        <v>227</v>
      </c>
      <c r="K3" s="26" t="s">
        <v>70</v>
      </c>
      <c r="L3" s="26" t="s">
        <v>188</v>
      </c>
      <c r="M3" s="26" t="s">
        <v>189</v>
      </c>
      <c r="N3" s="26" t="s">
        <v>145</v>
      </c>
      <c r="O3" s="26" t="s">
        <v>190</v>
      </c>
      <c r="P3" s="26" t="s">
        <v>191</v>
      </c>
      <c r="Q3" s="26" t="s">
        <v>78</v>
      </c>
      <c r="R3" s="26" t="s">
        <v>139</v>
      </c>
      <c r="S3" s="26" t="s">
        <v>221</v>
      </c>
    </row>
    <row r="4" spans="1:29" x14ac:dyDescent="0.2">
      <c r="B4" s="27">
        <v>2.0833333333333332E-2</v>
      </c>
      <c r="D4" s="26" t="s">
        <v>19</v>
      </c>
      <c r="J4" s="26" t="s">
        <v>228</v>
      </c>
      <c r="K4" s="26" t="s">
        <v>231</v>
      </c>
      <c r="L4" s="26" t="s">
        <v>192</v>
      </c>
      <c r="M4" s="26" t="s">
        <v>193</v>
      </c>
      <c r="N4" s="26" t="s">
        <v>146</v>
      </c>
      <c r="O4" s="26" t="s">
        <v>194</v>
      </c>
      <c r="P4" s="26" t="s">
        <v>195</v>
      </c>
      <c r="Q4" s="26" t="s">
        <v>79</v>
      </c>
      <c r="R4" s="26" t="s">
        <v>41</v>
      </c>
      <c r="S4" s="26" t="s">
        <v>222</v>
      </c>
    </row>
    <row r="5" spans="1:29" x14ac:dyDescent="0.2">
      <c r="B5" s="27">
        <v>3.125E-2</v>
      </c>
      <c r="D5" s="26" t="s">
        <v>20</v>
      </c>
      <c r="J5" s="26" t="s">
        <v>229</v>
      </c>
      <c r="K5" s="26" t="s">
        <v>27</v>
      </c>
      <c r="L5" s="26" t="s">
        <v>196</v>
      </c>
      <c r="M5" s="26" t="s">
        <v>197</v>
      </c>
      <c r="N5" s="26" t="s">
        <v>147</v>
      </c>
      <c r="O5" s="26" t="s">
        <v>198</v>
      </c>
      <c r="P5" s="26" t="s">
        <v>128</v>
      </c>
      <c r="Q5" s="26" t="s">
        <v>77</v>
      </c>
      <c r="R5" s="26" t="s">
        <v>42</v>
      </c>
      <c r="S5" s="26" t="s">
        <v>223</v>
      </c>
    </row>
    <row r="6" spans="1:29" x14ac:dyDescent="0.2">
      <c r="B6" s="27">
        <v>4.1666666666666699E-2</v>
      </c>
      <c r="D6" s="26" t="s">
        <v>21</v>
      </c>
      <c r="J6" s="26" t="s">
        <v>230</v>
      </c>
      <c r="K6" s="26" t="s">
        <v>115</v>
      </c>
      <c r="L6" s="26" t="s">
        <v>199</v>
      </c>
      <c r="M6" s="26" t="s">
        <v>200</v>
      </c>
      <c r="N6" s="26" t="s">
        <v>148</v>
      </c>
      <c r="O6" s="26" t="s">
        <v>201</v>
      </c>
      <c r="P6" s="26" t="s">
        <v>129</v>
      </c>
      <c r="Q6" s="26" t="s">
        <v>181</v>
      </c>
      <c r="R6" s="26" t="s">
        <v>43</v>
      </c>
      <c r="S6" s="26" t="s">
        <v>224</v>
      </c>
    </row>
    <row r="7" spans="1:29" x14ac:dyDescent="0.2">
      <c r="B7" s="27">
        <v>5.2083333333333301E-2</v>
      </c>
      <c r="D7" s="26" t="s">
        <v>22</v>
      </c>
      <c r="J7" s="26" t="s">
        <v>91</v>
      </c>
      <c r="K7" s="26" t="s">
        <v>28</v>
      </c>
      <c r="L7" s="26" t="s">
        <v>202</v>
      </c>
      <c r="M7" s="26" t="s">
        <v>203</v>
      </c>
      <c r="N7" s="26" t="s">
        <v>149</v>
      </c>
      <c r="O7" s="26" t="s">
        <v>204</v>
      </c>
      <c r="P7" s="26" t="s">
        <v>130</v>
      </c>
      <c r="R7" s="26" t="s">
        <v>44</v>
      </c>
    </row>
    <row r="8" spans="1:29" x14ac:dyDescent="0.2">
      <c r="B8" s="27">
        <v>6.25E-2</v>
      </c>
      <c r="D8" s="26" t="s">
        <v>23</v>
      </c>
      <c r="J8" s="26" t="s">
        <v>92</v>
      </c>
      <c r="K8" s="26" t="s">
        <v>71</v>
      </c>
      <c r="L8" s="26" t="s">
        <v>205</v>
      </c>
      <c r="M8" s="26" t="s">
        <v>206</v>
      </c>
      <c r="N8" s="26" t="s">
        <v>150</v>
      </c>
      <c r="O8" s="26" t="s">
        <v>207</v>
      </c>
      <c r="P8" s="26" t="s">
        <v>131</v>
      </c>
      <c r="R8" s="26" t="s">
        <v>45</v>
      </c>
    </row>
    <row r="9" spans="1:29" x14ac:dyDescent="0.2">
      <c r="B9" s="27">
        <v>7.2916666666666699E-2</v>
      </c>
      <c r="D9" s="26" t="s">
        <v>40</v>
      </c>
      <c r="J9" s="26" t="s">
        <v>93</v>
      </c>
      <c r="K9" s="26" t="s">
        <v>116</v>
      </c>
      <c r="L9" s="26" t="s">
        <v>208</v>
      </c>
      <c r="M9" s="26" t="s">
        <v>209</v>
      </c>
      <c r="N9" s="26" t="s">
        <v>151</v>
      </c>
      <c r="O9" s="26" t="s">
        <v>210</v>
      </c>
      <c r="P9" s="26" t="s">
        <v>132</v>
      </c>
      <c r="R9" s="26" t="s">
        <v>46</v>
      </c>
    </row>
    <row r="10" spans="1:29" x14ac:dyDescent="0.2">
      <c r="B10" s="27">
        <v>8.3333333333333301E-2</v>
      </c>
      <c r="J10" s="26" t="s">
        <v>90</v>
      </c>
      <c r="K10" s="26" t="s">
        <v>30</v>
      </c>
      <c r="L10" s="26" t="s">
        <v>211</v>
      </c>
      <c r="M10" s="26" t="s">
        <v>212</v>
      </c>
      <c r="N10" s="26" t="s">
        <v>152</v>
      </c>
      <c r="O10" s="26" t="s">
        <v>213</v>
      </c>
      <c r="P10" s="26" t="s">
        <v>133</v>
      </c>
      <c r="R10" s="26" t="s">
        <v>72</v>
      </c>
    </row>
    <row r="11" spans="1:29" x14ac:dyDescent="0.2">
      <c r="B11" s="27">
        <v>9.375E-2</v>
      </c>
      <c r="J11" s="26" t="s">
        <v>94</v>
      </c>
      <c r="K11" s="26" t="s">
        <v>110</v>
      </c>
      <c r="L11" s="26" t="s">
        <v>174</v>
      </c>
      <c r="M11" s="26" t="s">
        <v>175</v>
      </c>
      <c r="N11" s="26" t="s">
        <v>153</v>
      </c>
      <c r="O11" s="26" t="s">
        <v>214</v>
      </c>
      <c r="P11" s="26" t="s">
        <v>134</v>
      </c>
      <c r="R11" s="26" t="s">
        <v>140</v>
      </c>
    </row>
    <row r="12" spans="1:29" x14ac:dyDescent="0.2">
      <c r="B12" s="27">
        <v>0.104166666666667</v>
      </c>
      <c r="J12" s="26" t="s">
        <v>171</v>
      </c>
      <c r="K12" s="26" t="s">
        <v>32</v>
      </c>
      <c r="N12" s="26" t="s">
        <v>179</v>
      </c>
      <c r="O12" s="26" t="s">
        <v>215</v>
      </c>
      <c r="P12" s="26" t="s">
        <v>135</v>
      </c>
      <c r="R12" s="26" t="s">
        <v>141</v>
      </c>
    </row>
    <row r="13" spans="1:29" x14ac:dyDescent="0.2">
      <c r="B13" s="27">
        <v>0.114583333333333</v>
      </c>
      <c r="J13" s="26" t="s">
        <v>98</v>
      </c>
      <c r="K13" s="26" t="s">
        <v>216</v>
      </c>
      <c r="N13" s="26" t="s">
        <v>154</v>
      </c>
      <c r="O13" s="26" t="s">
        <v>217</v>
      </c>
      <c r="P13" s="26" t="s">
        <v>136</v>
      </c>
      <c r="R13" s="26" t="s">
        <v>142</v>
      </c>
    </row>
    <row r="14" spans="1:29" x14ac:dyDescent="0.2">
      <c r="B14" s="27">
        <v>0.125</v>
      </c>
      <c r="J14" s="26" t="s">
        <v>99</v>
      </c>
      <c r="K14" s="26" t="s">
        <v>111</v>
      </c>
      <c r="N14" s="26" t="s">
        <v>155</v>
      </c>
      <c r="O14" s="26" t="s">
        <v>218</v>
      </c>
      <c r="P14" s="26" t="s">
        <v>137</v>
      </c>
      <c r="R14" s="26" t="s">
        <v>143</v>
      </c>
    </row>
    <row r="15" spans="1:29" x14ac:dyDescent="0.2">
      <c r="B15" s="27">
        <v>0.13541666666666699</v>
      </c>
      <c r="J15" s="26" t="s">
        <v>100</v>
      </c>
      <c r="K15" s="26" t="s">
        <v>112</v>
      </c>
      <c r="N15" s="26" t="s">
        <v>156</v>
      </c>
      <c r="O15" s="26" t="s">
        <v>219</v>
      </c>
      <c r="P15" s="26" t="s">
        <v>138</v>
      </c>
      <c r="R15" s="26" t="s">
        <v>182</v>
      </c>
    </row>
    <row r="16" spans="1:29" x14ac:dyDescent="0.2">
      <c r="B16" s="27">
        <v>0.14583333333333301</v>
      </c>
      <c r="J16" s="26" t="s">
        <v>101</v>
      </c>
      <c r="K16" s="26" t="s">
        <v>113</v>
      </c>
      <c r="N16" s="26" t="s">
        <v>157</v>
      </c>
      <c r="O16" s="26" t="s">
        <v>180</v>
      </c>
      <c r="P16" s="26" t="s">
        <v>169</v>
      </c>
    </row>
    <row r="17" spans="2:14" x14ac:dyDescent="0.2">
      <c r="B17" s="27">
        <v>0.15625</v>
      </c>
      <c r="J17" s="26" t="s">
        <v>102</v>
      </c>
      <c r="K17" s="26" t="s">
        <v>114</v>
      </c>
      <c r="N17" s="26" t="s">
        <v>158</v>
      </c>
    </row>
    <row r="18" spans="2:14" x14ac:dyDescent="0.2">
      <c r="B18" s="27">
        <v>0.16666666666666699</v>
      </c>
      <c r="J18" s="26" t="s">
        <v>96</v>
      </c>
      <c r="K18" s="26" t="s">
        <v>38</v>
      </c>
      <c r="N18" s="26" t="s">
        <v>159</v>
      </c>
    </row>
    <row r="19" spans="2:14" x14ac:dyDescent="0.2">
      <c r="B19" s="27">
        <v>0.17708333333333301</v>
      </c>
      <c r="J19" s="26" t="s">
        <v>29</v>
      </c>
      <c r="K19" s="30" t="s">
        <v>232</v>
      </c>
      <c r="N19" s="26" t="s">
        <v>160</v>
      </c>
    </row>
    <row r="20" spans="2:14" x14ac:dyDescent="0.2">
      <c r="B20" s="27">
        <v>0.1875</v>
      </c>
      <c r="J20" s="26" t="s">
        <v>31</v>
      </c>
      <c r="K20" s="30" t="s">
        <v>233</v>
      </c>
      <c r="N20" s="26" t="s">
        <v>178</v>
      </c>
    </row>
    <row r="21" spans="2:14" x14ac:dyDescent="0.2">
      <c r="B21" s="27">
        <v>0.19791666666666699</v>
      </c>
      <c r="J21" s="26" t="s">
        <v>103</v>
      </c>
      <c r="K21" s="30" t="s">
        <v>234</v>
      </c>
      <c r="N21" s="26" t="s">
        <v>161</v>
      </c>
    </row>
    <row r="22" spans="2:14" x14ac:dyDescent="0.2">
      <c r="B22" s="27">
        <v>0.20833333333333301</v>
      </c>
      <c r="J22" s="26" t="s">
        <v>104</v>
      </c>
      <c r="K22" s="30" t="s">
        <v>172</v>
      </c>
      <c r="N22" s="26" t="s">
        <v>162</v>
      </c>
    </row>
    <row r="23" spans="2:14" x14ac:dyDescent="0.2">
      <c r="B23" s="27">
        <v>0.21875</v>
      </c>
      <c r="J23" s="26" t="s">
        <v>105</v>
      </c>
      <c r="K23" s="30" t="s">
        <v>238</v>
      </c>
      <c r="N23" s="26" t="s">
        <v>163</v>
      </c>
    </row>
    <row r="24" spans="2:14" x14ac:dyDescent="0.2">
      <c r="B24" s="27">
        <v>0.22916666666666699</v>
      </c>
      <c r="J24" s="26" t="s">
        <v>106</v>
      </c>
      <c r="K24" s="30" t="s">
        <v>117</v>
      </c>
      <c r="N24" s="26" t="s">
        <v>164</v>
      </c>
    </row>
    <row r="25" spans="2:14" x14ac:dyDescent="0.2">
      <c r="B25" s="27">
        <v>0.23958333333333301</v>
      </c>
      <c r="J25" s="26" t="s">
        <v>107</v>
      </c>
      <c r="K25" s="30" t="s">
        <v>235</v>
      </c>
      <c r="N25" s="26" t="s">
        <v>165</v>
      </c>
    </row>
    <row r="26" spans="2:14" x14ac:dyDescent="0.2">
      <c r="B26" s="27">
        <v>0.25</v>
      </c>
      <c r="J26" s="26" t="s">
        <v>108</v>
      </c>
      <c r="K26" s="30" t="s">
        <v>183</v>
      </c>
      <c r="N26" s="26" t="s">
        <v>166</v>
      </c>
    </row>
    <row r="27" spans="2:14" x14ac:dyDescent="0.2">
      <c r="B27" s="27">
        <v>0.26041666666666702</v>
      </c>
      <c r="J27" s="26" t="s">
        <v>109</v>
      </c>
      <c r="K27" s="30" t="s">
        <v>33</v>
      </c>
      <c r="N27" s="26" t="s">
        <v>177</v>
      </c>
    </row>
    <row r="28" spans="2:14" x14ac:dyDescent="0.2">
      <c r="B28" s="27">
        <v>0.27083333333333298</v>
      </c>
      <c r="J28" s="26" t="s">
        <v>97</v>
      </c>
      <c r="K28" s="30" t="s">
        <v>123</v>
      </c>
      <c r="N28" s="26" t="s">
        <v>167</v>
      </c>
    </row>
    <row r="29" spans="2:14" x14ac:dyDescent="0.2">
      <c r="B29" s="27">
        <v>0.28125</v>
      </c>
      <c r="K29" s="30" t="s">
        <v>240</v>
      </c>
      <c r="N29" s="26" t="s">
        <v>168</v>
      </c>
    </row>
    <row r="30" spans="2:14" x14ac:dyDescent="0.2">
      <c r="B30" s="27">
        <v>0.29166666666666702</v>
      </c>
      <c r="K30" s="30" t="s">
        <v>34</v>
      </c>
      <c r="N30" s="26" t="s">
        <v>176</v>
      </c>
    </row>
    <row r="31" spans="2:14" x14ac:dyDescent="0.2">
      <c r="B31" s="27">
        <v>0.30208333333333298</v>
      </c>
      <c r="K31" s="30" t="s">
        <v>241</v>
      </c>
    </row>
    <row r="32" spans="2:14" x14ac:dyDescent="0.2">
      <c r="B32" s="27">
        <v>0.3125</v>
      </c>
      <c r="K32" s="30" t="s">
        <v>35</v>
      </c>
    </row>
    <row r="33" spans="2:11" x14ac:dyDescent="0.2">
      <c r="B33" s="27">
        <v>0.32291666666666702</v>
      </c>
      <c r="K33" s="30" t="s">
        <v>124</v>
      </c>
    </row>
    <row r="34" spans="2:11" x14ac:dyDescent="0.2">
      <c r="B34" s="27">
        <v>0.33333333333333298</v>
      </c>
      <c r="K34" s="30" t="s">
        <v>242</v>
      </c>
    </row>
    <row r="35" spans="2:11" x14ac:dyDescent="0.2">
      <c r="B35" s="27">
        <v>0.34375</v>
      </c>
      <c r="K35" s="30" t="s">
        <v>243</v>
      </c>
    </row>
    <row r="36" spans="2:11" x14ac:dyDescent="0.2">
      <c r="B36" s="27">
        <v>0.35416666666666702</v>
      </c>
      <c r="K36" s="30" t="s">
        <v>244</v>
      </c>
    </row>
    <row r="37" spans="2:11" x14ac:dyDescent="0.2">
      <c r="B37" s="27">
        <v>0.36458333333333298</v>
      </c>
      <c r="K37" s="30" t="s">
        <v>245</v>
      </c>
    </row>
    <row r="38" spans="2:11" x14ac:dyDescent="0.2">
      <c r="B38" s="27">
        <v>0.375</v>
      </c>
      <c r="K38" s="30" t="s">
        <v>246</v>
      </c>
    </row>
    <row r="39" spans="2:11" x14ac:dyDescent="0.2">
      <c r="B39" s="27">
        <v>0.38541666666666702</v>
      </c>
      <c r="K39" s="30" t="s">
        <v>36</v>
      </c>
    </row>
    <row r="40" spans="2:11" x14ac:dyDescent="0.2">
      <c r="B40" s="27">
        <v>0.39583333333333298</v>
      </c>
      <c r="K40" s="30" t="s">
        <v>37</v>
      </c>
    </row>
    <row r="41" spans="2:11" x14ac:dyDescent="0.2">
      <c r="B41" s="27">
        <v>0.40625</v>
      </c>
      <c r="K41" s="30" t="s">
        <v>247</v>
      </c>
    </row>
    <row r="42" spans="2:11" x14ac:dyDescent="0.2">
      <c r="B42" s="27">
        <v>0.41666666666666702</v>
      </c>
      <c r="K42" s="30" t="s">
        <v>248</v>
      </c>
    </row>
    <row r="43" spans="2:11" x14ac:dyDescent="0.2">
      <c r="B43" s="27">
        <v>0.42708333333333298</v>
      </c>
      <c r="K43" s="30" t="s">
        <v>249</v>
      </c>
    </row>
    <row r="44" spans="2:11" x14ac:dyDescent="0.2">
      <c r="B44" s="27">
        <v>0.4375</v>
      </c>
      <c r="K44" s="30" t="s">
        <v>250</v>
      </c>
    </row>
    <row r="45" spans="2:11" x14ac:dyDescent="0.2">
      <c r="B45" s="27">
        <v>0.44791666666666702</v>
      </c>
      <c r="K45" s="30" t="s">
        <v>251</v>
      </c>
    </row>
    <row r="46" spans="2:11" x14ac:dyDescent="0.2">
      <c r="B46" s="27">
        <v>0.45833333333333298</v>
      </c>
      <c r="K46" s="31" t="s">
        <v>118</v>
      </c>
    </row>
    <row r="47" spans="2:11" x14ac:dyDescent="0.2">
      <c r="B47" s="27">
        <v>0.46875</v>
      </c>
      <c r="K47" s="26" t="s">
        <v>119</v>
      </c>
    </row>
    <row r="48" spans="2:11" x14ac:dyDescent="0.2">
      <c r="B48" s="27">
        <v>0.47916666666666702</v>
      </c>
      <c r="K48" s="26" t="s">
        <v>120</v>
      </c>
    </row>
    <row r="49" spans="2:11" x14ac:dyDescent="0.2">
      <c r="B49" s="27">
        <v>0.48958333333333298</v>
      </c>
      <c r="K49" s="26" t="s">
        <v>122</v>
      </c>
    </row>
    <row r="50" spans="2:11" x14ac:dyDescent="0.2">
      <c r="B50" s="27">
        <v>0.5</v>
      </c>
      <c r="K50" s="26" t="s">
        <v>39</v>
      </c>
    </row>
    <row r="51" spans="2:11" x14ac:dyDescent="0.2">
      <c r="B51" s="27">
        <v>0.51041666666666696</v>
      </c>
      <c r="K51" s="26" t="s">
        <v>121</v>
      </c>
    </row>
    <row r="52" spans="2:11" x14ac:dyDescent="0.2">
      <c r="B52" s="27">
        <v>0.52083333333333304</v>
      </c>
      <c r="K52" s="26" t="s">
        <v>236</v>
      </c>
    </row>
    <row r="53" spans="2:11" x14ac:dyDescent="0.2">
      <c r="B53" s="27">
        <v>0.53125</v>
      </c>
      <c r="K53" s="26" t="s">
        <v>237</v>
      </c>
    </row>
    <row r="54" spans="2:11" x14ac:dyDescent="0.2">
      <c r="B54" s="27">
        <v>0.54166666666666696</v>
      </c>
      <c r="K54" s="26" t="s">
        <v>126</v>
      </c>
    </row>
    <row r="55" spans="2:11" x14ac:dyDescent="0.2">
      <c r="B55" s="27">
        <v>0.55208333333333304</v>
      </c>
      <c r="K55" s="26" t="s">
        <v>125</v>
      </c>
    </row>
    <row r="56" spans="2:11" x14ac:dyDescent="0.2">
      <c r="B56" s="27">
        <v>0.5625</v>
      </c>
      <c r="K56" s="26" t="s">
        <v>173</v>
      </c>
    </row>
    <row r="57" spans="2:11" x14ac:dyDescent="0.2">
      <c r="B57" s="27">
        <v>0.57291666666666696</v>
      </c>
    </row>
    <row r="58" spans="2:11" x14ac:dyDescent="0.2">
      <c r="B58" s="27">
        <v>0.58333333333333304</v>
      </c>
    </row>
    <row r="59" spans="2:11" x14ac:dyDescent="0.2">
      <c r="B59" s="27">
        <v>0.59375</v>
      </c>
    </row>
    <row r="60" spans="2:11" x14ac:dyDescent="0.2">
      <c r="B60" s="27">
        <v>0.60416666666666696</v>
      </c>
    </row>
    <row r="61" spans="2:11" x14ac:dyDescent="0.2">
      <c r="B61" s="27">
        <v>0.61458333333333304</v>
      </c>
    </row>
    <row r="62" spans="2:11" x14ac:dyDescent="0.2">
      <c r="B62" s="27">
        <v>0.625</v>
      </c>
    </row>
    <row r="63" spans="2:11" x14ac:dyDescent="0.2">
      <c r="B63" s="27">
        <v>0.63541666666666696</v>
      </c>
    </row>
    <row r="64" spans="2:11" x14ac:dyDescent="0.2">
      <c r="B64" s="27">
        <v>0.64583333333333304</v>
      </c>
    </row>
    <row r="65" spans="2:2" x14ac:dyDescent="0.2">
      <c r="B65" s="27">
        <v>0.65625</v>
      </c>
    </row>
    <row r="66" spans="2:2" x14ac:dyDescent="0.2">
      <c r="B66" s="27">
        <v>0.66666666666666696</v>
      </c>
    </row>
    <row r="67" spans="2:2" x14ac:dyDescent="0.2">
      <c r="B67" s="27">
        <v>0.67708333333333304</v>
      </c>
    </row>
    <row r="68" spans="2:2" x14ac:dyDescent="0.2">
      <c r="B68" s="27">
        <v>0.6875</v>
      </c>
    </row>
    <row r="69" spans="2:2" x14ac:dyDescent="0.2">
      <c r="B69" s="27">
        <v>0.69791666666666696</v>
      </c>
    </row>
    <row r="70" spans="2:2" x14ac:dyDescent="0.2">
      <c r="B70" s="27">
        <v>0.70833333333333304</v>
      </c>
    </row>
    <row r="71" spans="2:2" x14ac:dyDescent="0.2">
      <c r="B71" s="27">
        <v>0.71875</v>
      </c>
    </row>
    <row r="72" spans="2:2" x14ac:dyDescent="0.2">
      <c r="B72" s="27">
        <v>0.72916666666666696</v>
      </c>
    </row>
    <row r="73" spans="2:2" x14ac:dyDescent="0.2">
      <c r="B73" s="27">
        <v>0.73958333333333304</v>
      </c>
    </row>
    <row r="74" spans="2:2" x14ac:dyDescent="0.2">
      <c r="B74" s="27">
        <v>0.75</v>
      </c>
    </row>
    <row r="75" spans="2:2" x14ac:dyDescent="0.2">
      <c r="B75" s="27">
        <v>0.76041666666666696</v>
      </c>
    </row>
    <row r="76" spans="2:2" x14ac:dyDescent="0.2">
      <c r="B76" s="27">
        <v>0.77083333333333304</v>
      </c>
    </row>
    <row r="77" spans="2:2" x14ac:dyDescent="0.2">
      <c r="B77" s="27">
        <v>0.78125</v>
      </c>
    </row>
    <row r="78" spans="2:2" x14ac:dyDescent="0.2">
      <c r="B78" s="27">
        <v>0.79166666666666696</v>
      </c>
    </row>
    <row r="79" spans="2:2" x14ac:dyDescent="0.2">
      <c r="B79" s="27">
        <v>0.80208333333333304</v>
      </c>
    </row>
    <row r="80" spans="2:2" x14ac:dyDescent="0.2">
      <c r="B80" s="27">
        <v>0.8125</v>
      </c>
    </row>
    <row r="81" spans="2:2" x14ac:dyDescent="0.2">
      <c r="B81" s="27">
        <v>0.82291666666666696</v>
      </c>
    </row>
    <row r="82" spans="2:2" x14ac:dyDescent="0.2">
      <c r="B82" s="27">
        <v>0.83333333333333304</v>
      </c>
    </row>
    <row r="83" spans="2:2" x14ac:dyDescent="0.2">
      <c r="B83" s="27">
        <v>0.84375</v>
      </c>
    </row>
    <row r="84" spans="2:2" x14ac:dyDescent="0.2">
      <c r="B84" s="27">
        <v>0.85416666666666696</v>
      </c>
    </row>
    <row r="85" spans="2:2" x14ac:dyDescent="0.2">
      <c r="B85" s="27">
        <v>0.86458333333333304</v>
      </c>
    </row>
    <row r="86" spans="2:2" x14ac:dyDescent="0.2">
      <c r="B86" s="27">
        <v>0.875</v>
      </c>
    </row>
    <row r="87" spans="2:2" x14ac:dyDescent="0.2">
      <c r="B87" s="27">
        <v>0.88541666666666696</v>
      </c>
    </row>
    <row r="88" spans="2:2" x14ac:dyDescent="0.2">
      <c r="B88" s="27">
        <v>0.89583333333333304</v>
      </c>
    </row>
    <row r="89" spans="2:2" x14ac:dyDescent="0.2">
      <c r="B89" s="27">
        <v>0.90625</v>
      </c>
    </row>
    <row r="90" spans="2:2" x14ac:dyDescent="0.2">
      <c r="B90" s="27">
        <v>0.91666666666666696</v>
      </c>
    </row>
    <row r="91" spans="2:2" x14ac:dyDescent="0.2">
      <c r="B91" s="27">
        <v>0.92708333333333304</v>
      </c>
    </row>
    <row r="92" spans="2:2" x14ac:dyDescent="0.2">
      <c r="B92" s="27">
        <v>0.9375</v>
      </c>
    </row>
    <row r="93" spans="2:2" x14ac:dyDescent="0.2">
      <c r="B93" s="27">
        <v>0.94791666666666696</v>
      </c>
    </row>
    <row r="94" spans="2:2" x14ac:dyDescent="0.2">
      <c r="B94" s="27">
        <v>0.95833333333333304</v>
      </c>
    </row>
    <row r="95" spans="2:2" x14ac:dyDescent="0.2">
      <c r="B95" s="27">
        <v>0.96875</v>
      </c>
    </row>
    <row r="96" spans="2:2" x14ac:dyDescent="0.2">
      <c r="B96" s="27">
        <v>0.97916666666666696</v>
      </c>
    </row>
    <row r="97" spans="2:2" x14ac:dyDescent="0.2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14</vt:i4>
      </vt:variant>
    </vt:vector>
  </HeadingPairs>
  <TitlesOfParts>
    <vt:vector size="20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ApplicantName</vt:lpstr>
      <vt:lpstr>B.</vt:lpstr>
      <vt:lpstr>C.</vt:lpstr>
      <vt:lpstr>D.</vt:lpstr>
      <vt:lpstr>Date</vt:lpstr>
      <vt:lpstr>Department</vt:lpstr>
      <vt:lpstr>E.</vt:lpstr>
      <vt:lpstr>Event</vt:lpstr>
      <vt:lpstr>F.</vt:lpstr>
      <vt:lpstr>G.</vt:lpstr>
      <vt:lpstr>I.</vt:lpstr>
      <vt:lpstr>Other</vt:lpstr>
      <vt:lpstr>Z.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2025-11-07T17:41:36Z</cp:lastPrinted>
  <dcterms:created xsi:type="dcterms:W3CDTF">2022-05-23T13:32:18Z</dcterms:created>
  <dcterms:modified xsi:type="dcterms:W3CDTF">2025-11-20T18:21:57Z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